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16-02-2025\"/>
    </mc:Choice>
  </mc:AlternateContent>
  <bookViews>
    <workbookView xWindow="0" yWindow="0" windowWidth="20160" windowHeight="6990" firstSheet="13" activeTab="15"/>
  </bookViews>
  <sheets>
    <sheet name="HOSP_GENERAL_01_02_2025" sheetId="1" r:id="rId1"/>
    <sheet name="HOSP_GENERAL_02_02_2025" sheetId="2" r:id="rId2"/>
    <sheet name="HOSP_GENERAL_03_02_2025" sheetId="3" r:id="rId3"/>
    <sheet name="HOSP_GENERAL_04_02_2025" sheetId="4" r:id="rId4"/>
    <sheet name="HOSP_GENERAL_05_02_2025" sheetId="5" r:id="rId5"/>
    <sheet name="HOSP_GENERAL_06_02_2025" sheetId="6" r:id="rId6"/>
    <sheet name="HOSP_GENERAL_07_02_2025" sheetId="7" r:id="rId7"/>
    <sheet name="HOSP_GENERAL_08_02_2025" sheetId="8" r:id="rId8"/>
    <sheet name="HOSP_GENERAL_09_02_2025" sheetId="9" r:id="rId9"/>
    <sheet name="HOSP_GENERAL_10_02_2025" sheetId="10" r:id="rId10"/>
    <sheet name="HOSP_GENERAL_11_02_2025" sheetId="11" r:id="rId11"/>
    <sheet name="HOSP_GENERAL_12_02_2025" sheetId="12" r:id="rId12"/>
    <sheet name="HOSP_GENERAL_13_02_2025" sheetId="13" r:id="rId13"/>
    <sheet name="HOSP_GENERAL_14_02_2025" sheetId="14" r:id="rId14"/>
    <sheet name="HOSP_GENERAL_15_02_2025" sheetId="15" r:id="rId15"/>
    <sheet name="HOSP_GENERAL_16_02_2025" sheetId="16" r:id="rId16"/>
  </sheets>
  <definedNames>
    <definedName name="_xlnm._FilterDatabase" localSheetId="8" hidden="1">HOSP_GENERAL_09_02_2025!$A$4:$L$90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0" i="16" l="1"/>
  <c r="J90" i="16"/>
  <c r="L90" i="16" s="1"/>
  <c r="H90" i="16"/>
  <c r="I90" i="16" s="1"/>
  <c r="G90" i="16"/>
  <c r="K90" i="15" l="1"/>
  <c r="L90" i="15" s="1"/>
  <c r="J90" i="15"/>
  <c r="H90" i="15"/>
  <c r="G90" i="15"/>
  <c r="I90" i="15" s="1"/>
  <c r="K90" i="14" l="1"/>
  <c r="L90" i="14" s="1"/>
  <c r="J90" i="14"/>
  <c r="H90" i="14"/>
  <c r="I90" i="14" s="1"/>
  <c r="G90" i="14"/>
  <c r="K90" i="13"/>
  <c r="L90" i="13" s="1"/>
  <c r="J90" i="13"/>
  <c r="H90" i="13"/>
  <c r="I90" i="13" s="1"/>
  <c r="G90" i="13"/>
  <c r="L90" i="12"/>
  <c r="K90" i="12"/>
  <c r="J90" i="12"/>
  <c r="H90" i="12"/>
  <c r="I90" i="12" s="1"/>
  <c r="G90" i="12"/>
  <c r="G90" i="11"/>
  <c r="H90" i="11"/>
  <c r="I90" i="11" s="1"/>
  <c r="J90" i="11"/>
  <c r="K90" i="11"/>
  <c r="L90" i="11" s="1"/>
  <c r="K90" i="10"/>
  <c r="L90" i="10" s="1"/>
  <c r="J90" i="10"/>
  <c r="H90" i="10"/>
  <c r="I90" i="10" s="1"/>
  <c r="G90" i="10"/>
  <c r="I35" i="9"/>
  <c r="K90" i="9"/>
  <c r="J90" i="9"/>
  <c r="H90" i="9"/>
  <c r="G90" i="9"/>
  <c r="K90" i="8"/>
  <c r="L90" i="8" s="1"/>
  <c r="J90" i="8"/>
  <c r="H90" i="8"/>
  <c r="I90" i="8" s="1"/>
  <c r="G90" i="8"/>
  <c r="K90" i="7"/>
  <c r="L90" i="7" s="1"/>
  <c r="J90" i="7"/>
  <c r="H90" i="7"/>
  <c r="I90" i="7" s="1"/>
  <c r="G90" i="7"/>
  <c r="K90" i="6"/>
  <c r="L90" i="6" s="1"/>
  <c r="J90" i="6"/>
  <c r="H90" i="6"/>
  <c r="I90" i="6" s="1"/>
  <c r="G90" i="6"/>
  <c r="K90" i="5"/>
  <c r="L90" i="5" s="1"/>
  <c r="J90" i="5"/>
  <c r="H90" i="5"/>
  <c r="I90" i="5" s="1"/>
  <c r="G90" i="5"/>
  <c r="K90" i="4"/>
  <c r="L90" i="4" s="1"/>
  <c r="J90" i="4"/>
  <c r="H90" i="4"/>
  <c r="I90" i="4" s="1"/>
  <c r="G90" i="4"/>
  <c r="K90" i="3"/>
  <c r="L90" i="3" s="1"/>
  <c r="J90" i="3"/>
  <c r="H90" i="3"/>
  <c r="I90" i="3" s="1"/>
  <c r="G90" i="3"/>
  <c r="K90" i="2"/>
  <c r="L90" i="2" s="1"/>
  <c r="J90" i="2"/>
  <c r="H90" i="2"/>
  <c r="I90" i="2" s="1"/>
  <c r="G90" i="2"/>
  <c r="K90" i="1"/>
  <c r="L90" i="1" s="1"/>
  <c r="J90" i="1"/>
  <c r="H90" i="1"/>
  <c r="I90" i="1" s="1"/>
  <c r="G90" i="1"/>
  <c r="I90" i="9" l="1"/>
  <c r="L90" i="9"/>
</calcChain>
</file>

<file path=xl/sharedStrings.xml><?xml version="1.0" encoding="utf-8"?>
<sst xmlns="http://schemas.openxmlformats.org/spreadsheetml/2006/main" count="5696" uniqueCount="280">
  <si>
    <t>Localidad</t>
  </si>
  <si>
    <t>Upz</t>
  </si>
  <si>
    <t>ADMINISTRADORA CLINICA LA COLINA SAS</t>
  </si>
  <si>
    <t>SUBA</t>
  </si>
  <si>
    <t>CASA BLANCA SUBA</t>
  </si>
  <si>
    <t>CALLE 167 No 72-07 PISOS 1, 2, 3, 4A, 5, 6, 7 Y 8</t>
  </si>
  <si>
    <t>CENTRO DE ATENCION EN SALUD CAFAM CLINICA CALLE 51</t>
  </si>
  <si>
    <t>TEUSAQUILLO</t>
  </si>
  <si>
    <t>GALERÍAS</t>
  </si>
  <si>
    <t>Calle 51 No. 15- 34</t>
  </si>
  <si>
    <t>CENTRO POLICLINICO DEL OLAYA</t>
  </si>
  <si>
    <t>RAFAEL URIBE URIBE</t>
  </si>
  <si>
    <t>QUIROGA</t>
  </si>
  <si>
    <t>KR 20 23 23 SUR</t>
  </si>
  <si>
    <t>CLINICA COLSUBSIDIO CALLE 100</t>
  </si>
  <si>
    <t>CHAPINERO</t>
  </si>
  <si>
    <t>CHICÓ LAGO</t>
  </si>
  <si>
    <t>AC 100 # 23 - 59</t>
  </si>
  <si>
    <t>CLINICA COLSUBSIDIO CIUDAD ROMA</t>
  </si>
  <si>
    <t>KENNEDY</t>
  </si>
  <si>
    <t>KENNEDY CENTRAL</t>
  </si>
  <si>
    <t>CALLE 53 SUR # 79 D 71</t>
  </si>
  <si>
    <t>CLINICA DE LA MUJER</t>
  </si>
  <si>
    <t>KR 19 C # 91 17</t>
  </si>
  <si>
    <t>CLINICA DE MARLY</t>
  </si>
  <si>
    <t>CL 50 # 9 67</t>
  </si>
  <si>
    <t>CLINICA DEL COUNTRY IPS</t>
  </si>
  <si>
    <t>CRA 16 # 82 57</t>
  </si>
  <si>
    <t>CLINICA DEL OCCIDENTE S.A.</t>
  </si>
  <si>
    <t>AMÉRICAS</t>
  </si>
  <si>
    <t>AV DE LAS AMERICAS # 71 C 29</t>
  </si>
  <si>
    <t>CLINICA INFANTIL COLSUBSIDIO</t>
  </si>
  <si>
    <t>CALLE 66 # 10 - 48</t>
  </si>
  <si>
    <t>CLINICA INFANTIL SANTA MARIA DEL LAGO</t>
  </si>
  <si>
    <t>ENGATIVÁ</t>
  </si>
  <si>
    <t>BOYACÁ REAL</t>
  </si>
  <si>
    <t>CL 73 A NO. 76 66</t>
  </si>
  <si>
    <t>CLINICA JUAN N CORPAS LTDA</t>
  </si>
  <si>
    <t>UPR ZONA NORTE</t>
  </si>
  <si>
    <t>KR 111 # 159 A 61</t>
  </si>
  <si>
    <t>CLINICA LOS NOGALES SAS</t>
  </si>
  <si>
    <t>Calle 95 N° 23-61</t>
  </si>
  <si>
    <t>CLINICA MEDICAL S.A.S.</t>
  </si>
  <si>
    <t>Calle 36 Sur No 77 - 33</t>
  </si>
  <si>
    <t>CLINICA NUEVA</t>
  </si>
  <si>
    <t>CL 45 F # 16 A 11</t>
  </si>
  <si>
    <t>CLINICA NUEVA EL LAGO S.A.S - SEDE CALLE 76</t>
  </si>
  <si>
    <t>Calle 76 No. 15-55 Sótano 1 (S1-1 S1-2 S1-6 S1-7 S1-8 S1-9 S1-10 S1-11) Pisos 1-2-3-4-5-6-7-8-9</t>
  </si>
  <si>
    <t>CLINICA PALERMO</t>
  </si>
  <si>
    <t>Calle 45 C No. 22-02</t>
  </si>
  <si>
    <t>CLINICA REINA SOFIA</t>
  </si>
  <si>
    <t>USAQUÉN</t>
  </si>
  <si>
    <t>COUNTRY CLUB</t>
  </si>
  <si>
    <t>CR. 21 NO. 127 - 03 / AC 127 21 - 60 CN 106, 107, 108, 109, 110 LC 107, 108, 109, 111</t>
  </si>
  <si>
    <t>CLINICA SANTA TERESITA DE NORMANDIA</t>
  </si>
  <si>
    <t>SANTA CECILIA</t>
  </si>
  <si>
    <t>CARRERA 71 B Nº 51 - 09</t>
  </si>
  <si>
    <t>CLINICA UNIVERSITARIA COLOMBIA</t>
  </si>
  <si>
    <t>CIUDAD SALITRE ORIENTAL</t>
  </si>
  <si>
    <t>CL 23 66 46 INT 5 INT 4 COS 201 AL 209,409,501,507,511 AL 515,703,704,706,708,714 AL 717,719,720 AL 723,725 AL 727, 803,811,813,814,816 AL 818,823,907,911,919 AL 921,927,1004,1009,1013,1016 AL 1018,1103,1121,1209,1210,1214 AL 1216,1220 UN 103 P3 ED CS</t>
  </si>
  <si>
    <t>Centro de Atención en Salud Cafam Clínica Calle 93</t>
  </si>
  <si>
    <t>Calle 93 No19B-77 y Calle 93 No19B-95</t>
  </si>
  <si>
    <t>COLSUBSIDIO CLINICA 94</t>
  </si>
  <si>
    <t>BARRIOS UNIDOS</t>
  </si>
  <si>
    <t>LOS ANDES</t>
  </si>
  <si>
    <t>Carrera 45 No. 94-67</t>
  </si>
  <si>
    <t>HOSPITAL UNIVERSITARIO DE LA SAMARITANA</t>
  </si>
  <si>
    <t>SAN CRISTÓBAL</t>
  </si>
  <si>
    <t>SOSIEGO</t>
  </si>
  <si>
    <t>CRA 8 # 0 29 SUR</t>
  </si>
  <si>
    <t>EUSALUD CLINICA DE TRAUMATOLOGIA Y ORTOPEDIA</t>
  </si>
  <si>
    <t>KR 78 # 3 A 40</t>
  </si>
  <si>
    <t>FUNDACION ABOOD SHAIO</t>
  </si>
  <si>
    <t>LA FLORESTA</t>
  </si>
  <si>
    <t>DIAG 115 A # 70 C 75</t>
  </si>
  <si>
    <t>FUNDACION CARDIO INFANTIL INSTITUTO DE CARDIOLOGIA</t>
  </si>
  <si>
    <t>TOBERÍN</t>
  </si>
  <si>
    <t>CL 163 A # 13 B 60</t>
  </si>
  <si>
    <t>FUNDACION HOSPITAL DE LA MISERICORDIA</t>
  </si>
  <si>
    <t>LOS MÁRTIRES</t>
  </si>
  <si>
    <t>SANTA ISABEL</t>
  </si>
  <si>
    <t>Avenida Carrera 14 No 1-65</t>
  </si>
  <si>
    <t>FUNDACION HOSPITAL SAN CARLOS</t>
  </si>
  <si>
    <t>SAN JOSÉ</t>
  </si>
  <si>
    <t>KR 12D 32- 44 SUR</t>
  </si>
  <si>
    <t>FUNDACION SANTA FE DE BOGOTA</t>
  </si>
  <si>
    <t>CL 119 # 7 75</t>
  </si>
  <si>
    <t>HOSPITAL INFANTIL UNIVERSITARIO DE SAN JOSE</t>
  </si>
  <si>
    <t>DOCE DE OCTUBRE</t>
  </si>
  <si>
    <t>KR 52 # 67 A 71</t>
  </si>
  <si>
    <t>HOSPITAL MILITAR CENTRAL</t>
  </si>
  <si>
    <t>PARDO RUBIO</t>
  </si>
  <si>
    <t>TV 3C No 49-02</t>
  </si>
  <si>
    <t>HOSPITAL UNIVERSITARIO BARRIOS UNIDOS-MEDERI</t>
  </si>
  <si>
    <t>CL 66 A # 52 25</t>
  </si>
  <si>
    <t>HOSPITAL UNIVERSITARIO CLINICA SAN RAFAEL</t>
  </si>
  <si>
    <t>CRA 8 # 17 45 SUR</t>
  </si>
  <si>
    <t>HOSPITAL UNIVERSITARIO MAYOR-MEDERI</t>
  </si>
  <si>
    <t>LA SABANA</t>
  </si>
  <si>
    <t>CL 24 # 29 45</t>
  </si>
  <si>
    <t>HOSPITAL UNIVERSITARIO NACIONAL DE COLOMBIA</t>
  </si>
  <si>
    <t>PARQUE SIMÓN BOLÍVAR</t>
  </si>
  <si>
    <t>CL 44 # 59 75</t>
  </si>
  <si>
    <t>HOSPITAL UNIVERSITARIO SAN IGNACIO</t>
  </si>
  <si>
    <t>CRA 7 # 40 62</t>
  </si>
  <si>
    <t>INSTITUTO DE ORTOPEDIA INFANTIL ROOSEVELT</t>
  </si>
  <si>
    <t>LA CANDELARIA</t>
  </si>
  <si>
    <t>CRA 4 ESTE # 17 50 AV CIRCUNVALAR</t>
  </si>
  <si>
    <t>INSTITUTO DEL CORAZON DE BOGOTA</t>
  </si>
  <si>
    <t>AV CARACAS # 34 47</t>
  </si>
  <si>
    <t>INSTITUTO NACIONAL DE CANCEROLOGIA - EMPRESA SOCIAL DEL ESTADO</t>
  </si>
  <si>
    <t>Cl 1 No 9-85</t>
  </si>
  <si>
    <t>LOSCOBOS MEDICAL CENTER SAS - LOSCOBOS</t>
  </si>
  <si>
    <t>AK 9 N° 131 A - 02</t>
  </si>
  <si>
    <t>RED HUMANA S.A.S.</t>
  </si>
  <si>
    <t>CR 45 A N° 94 71</t>
  </si>
  <si>
    <t>CLINICA CENTENARIO S.A.S</t>
  </si>
  <si>
    <t>CALLE 13 17 21</t>
  </si>
  <si>
    <t>NUEVA CLINICA MAGDALENA</t>
  </si>
  <si>
    <t>CALLE 39 No. 14-34</t>
  </si>
  <si>
    <t>Sociedad de Cirugia de Bogota - Hospital de San Jose</t>
  </si>
  <si>
    <t>CL 10 No. 18 - 75</t>
  </si>
  <si>
    <t>CENTRO DE INVESTIGACIONES ONCOLOGICAS CLINICA SAN DIEGO CIOSAD S.A.S</t>
  </si>
  <si>
    <t>AC 33 #14-37</t>
  </si>
  <si>
    <t>CLINICA COLSANITAS 103</t>
  </si>
  <si>
    <t>CRA 45 #103-+65</t>
  </si>
  <si>
    <t>CLINICA PEDIATRICA</t>
  </si>
  <si>
    <t>USAQUEN</t>
  </si>
  <si>
    <t>AC 127 #20-56</t>
  </si>
  <si>
    <t>EPS SANITAS UNIDAD DE URGENCIAS PUENTE ARANDA</t>
  </si>
  <si>
    <t>PUENTE ARANDA</t>
  </si>
  <si>
    <t>CLL 14 #62-04</t>
  </si>
  <si>
    <t>PROSEGUIR SEDE 3</t>
  </si>
  <si>
    <t>GALERIAS</t>
  </si>
  <si>
    <t>Crra 16 No 59-04</t>
  </si>
  <si>
    <t>GRUPO EMPRESARIAL JARBSALUD IPS S.A.S.</t>
  </si>
  <si>
    <t>Calle 33 bis #15-64</t>
  </si>
  <si>
    <t>MEDICENTRO FAMILIAR IPS SAS</t>
  </si>
  <si>
    <t>FONTIBON</t>
  </si>
  <si>
    <t>CLL  20 #98-62</t>
  </si>
  <si>
    <t>CLINICA SANTA MONICA DE BOGOTA SAS</t>
  </si>
  <si>
    <t>KR 49 D # 91 33</t>
  </si>
  <si>
    <t>COLSUBSIDIO CLINICA 127</t>
  </si>
  <si>
    <t>CL 127 15 A 73</t>
  </si>
  <si>
    <t>CLINICA SAN FRANCISCO DE ASIS</t>
  </si>
  <si>
    <t>LOS MARTIRES</t>
  </si>
  <si>
    <t>CALLE 16 16-80</t>
  </si>
  <si>
    <t>BIENAVENTURANZA IPS SAS</t>
  </si>
  <si>
    <t>ENGATIVA</t>
  </si>
  <si>
    <t>AV CL 53 71 A 13</t>
  </si>
  <si>
    <t>Centro de Atención en Salud Cafam Clínica Santa Bárbara</t>
  </si>
  <si>
    <t>SANTA BARBARA</t>
  </si>
  <si>
    <t>AC 127 16 A 27</t>
  </si>
  <si>
    <t>CLINICA MATERNO INFANTIL EUSALUD</t>
  </si>
  <si>
    <t>DG 54 16 A 16</t>
  </si>
  <si>
    <t>CLINICA DE ESPECIALIDADES QUIRURGICAS S.A.S</t>
  </si>
  <si>
    <t>CL 50 15 46</t>
  </si>
  <si>
    <t>HEALTH &amp; LIFE IPS SAS SEDE MONTEVIDEO</t>
  </si>
  <si>
    <t>GRANJAS DE TECHO</t>
  </si>
  <si>
    <t>AK 68 13 73 PISO 1</t>
  </si>
  <si>
    <t>FUNDACION CTIC - CENTRO DE TRATAMIENTO E INVESTIGACION SOBRE CANCER LUIS CARLOS SARMIENTO ANGULO</t>
  </si>
  <si>
    <t>Calle 168 14 42</t>
  </si>
  <si>
    <t>VIRREY SOLIS IPS S.A - CLINICA SUBA</t>
  </si>
  <si>
    <t>AC 145 # 95 B - 22</t>
  </si>
  <si>
    <t>UNIDAD DE SERVICIOS DE SALUD VICTORIA</t>
  </si>
  <si>
    <t>LA GLORIA</t>
  </si>
  <si>
    <t>DIAGONAL 39 SUR NUMERO 3-20 ESTE</t>
  </si>
  <si>
    <t>UNIDAD DE SERVICIOS DE SALUD SANTA CLARA</t>
  </si>
  <si>
    <t>ANTONIO NARIÑO</t>
  </si>
  <si>
    <t>RESTREPO</t>
  </si>
  <si>
    <t>CARRERA 14 B NUMERO 1-45 SUR</t>
  </si>
  <si>
    <t>UNIDAD DE SERVICIOS DE SALUD JORGE ELIECER GAITAN</t>
  </si>
  <si>
    <t>SANTAFÉ</t>
  </si>
  <si>
    <t>LOURDES</t>
  </si>
  <si>
    <t>CL 6 NUMERO 4 A 26 ESTE</t>
  </si>
  <si>
    <t>UNIDAD DE SERVICIOS DE SALUD MATERNO INFANTIL</t>
  </si>
  <si>
    <t>KR 10 NUMERO 1-66 SUR</t>
  </si>
  <si>
    <t>UNIDAD DE SERVICIOS DE SALUD PERSEVERANCIA</t>
  </si>
  <si>
    <t>SAGRADO CORAZÓN</t>
  </si>
  <si>
    <t>CARRERA 5 NUMERO 33 A-45</t>
  </si>
  <si>
    <t>UNIDAD DE SERVICIOS DE SALUD SAMPER MENDOZA</t>
  </si>
  <si>
    <t>CARRERA 23 NUMERO 22 A -26</t>
  </si>
  <si>
    <t>UNIDAD DE SERVICIOS DE SALUD SAN BLAS</t>
  </si>
  <si>
    <t>LOS LIBERTADORES</t>
  </si>
  <si>
    <t>TRANSVERSAL 5 ESTE NUMERO 19-50 SUR</t>
  </si>
  <si>
    <t>UNIDAD DE SERVICIOS DE SALUD CHIRCALES</t>
  </si>
  <si>
    <t>MARRUECOS</t>
  </si>
  <si>
    <t>TRANSVERSAL 5 L BIS NUMERO 48 F- 69 SUR</t>
  </si>
  <si>
    <t>UNIDAD DE SERVICIOS DE SALUD CHAPINERO</t>
  </si>
  <si>
    <t>LOS ALCÁZARES</t>
  </si>
  <si>
    <t>Calle 66 No 15-41</t>
  </si>
  <si>
    <t>UNIDAD DE SERVICIOS DE SALUD SUBA</t>
  </si>
  <si>
    <t>KR 104 Nº 152C-50</t>
  </si>
  <si>
    <t>UNIDAD DE SERVICIOS DE SALUD ENGATIVA CALLE 80</t>
  </si>
  <si>
    <t>BOLIVIA</t>
  </si>
  <si>
    <t>TRANSVERSAL 100 A # 80 A - 50</t>
  </si>
  <si>
    <t>UNIDAD DE SERVICIOS DE SALUD SIMON BOLIVAR</t>
  </si>
  <si>
    <t>LA URIBE</t>
  </si>
  <si>
    <t>CALLE 165 # 7 06</t>
  </si>
  <si>
    <t>UNIDAD DE SERVICIOS DE SALUD EMAUS</t>
  </si>
  <si>
    <t>CALLE 64 C # 121 - 76</t>
  </si>
  <si>
    <t>UNIDAD DE SERVICIOS DE SALUD MEISSEN</t>
  </si>
  <si>
    <t>CIUDAD BOLÍVAR</t>
  </si>
  <si>
    <t>LUCERO</t>
  </si>
  <si>
    <t>KR 18 B No. 60 G - 36 SUR</t>
  </si>
  <si>
    <t>UNIDAD DE SERVICIOS DE SALUD EL TUNAL</t>
  </si>
  <si>
    <t>TUNJUELITO</t>
  </si>
  <si>
    <t>VENECIA</t>
  </si>
  <si>
    <t>CR 20 47B-35 SUR</t>
  </si>
  <si>
    <t>UNIDAD DE SERVICIOS DE SALUD SANTA LIBRADA I</t>
  </si>
  <si>
    <t>USME</t>
  </si>
  <si>
    <t>GRAN YOMASA</t>
  </si>
  <si>
    <t>KR 9 B No. 75 - 49 SUR</t>
  </si>
  <si>
    <t>UNIDAD DE SERVICIOS DE SALUD AMBULATORIA TUNJUELITO</t>
  </si>
  <si>
    <t>AV CARACAS No. 51 - 21 SUR</t>
  </si>
  <si>
    <t>UNIDAD DE SERVICIOS DE SALUD VISTA HERMOSA</t>
  </si>
  <si>
    <t>KR 18 C No. 66 A - 55 SUR</t>
  </si>
  <si>
    <t>UNIDAD DE SERVICIOS DE SALUD USME</t>
  </si>
  <si>
    <t>CIUDAD USME</t>
  </si>
  <si>
    <t>KR 13 No. 135 A - 42 SUR</t>
  </si>
  <si>
    <t>UNIDAD DE SERVICIOS DE SALUD BOSA</t>
  </si>
  <si>
    <t>BOSA</t>
  </si>
  <si>
    <t>BOSA CENTRAL</t>
  </si>
  <si>
    <t>Calle 65D sur # 79C-90</t>
  </si>
  <si>
    <t>UNIDAD DE SERVICIOS DE SALUD FONTIBÓN</t>
  </si>
  <si>
    <t>FONTIBÓN</t>
  </si>
  <si>
    <t>Carrera 99 No. 16i - 41</t>
  </si>
  <si>
    <t>UNIDAD DE SERVICIOS DE SALUD OCCIDENTE DE KENNEDY</t>
  </si>
  <si>
    <t>TIMIZA</t>
  </si>
  <si>
    <t>TV 74 F # 40 B 54 SUR</t>
  </si>
  <si>
    <t>UNIDAD DE SERVICIOS DE SALUD PATIO BONITO TINTAL</t>
  </si>
  <si>
    <t>TINTAL NORTE</t>
  </si>
  <si>
    <t>CALLE 10 # 86 - 58</t>
  </si>
  <si>
    <t>Hospital de Bosa</t>
  </si>
  <si>
    <t>TINTAL SUR</t>
  </si>
  <si>
    <t>Calle 73 Sur # 100 A - 53</t>
  </si>
  <si>
    <t>OCUPACION HOSPITALIZACION GENERAL ADULTO 
FUNCIONALES Y ASIGNADAS PARA LA ATENCION DE COVID-19 FEBRERO 1 DE 2025</t>
  </si>
  <si>
    <t>No.</t>
  </si>
  <si>
    <t>ID REPS</t>
  </si>
  <si>
    <t>NOMBRE SEDE PRESTADOR</t>
  </si>
  <si>
    <t xml:space="preserve">Direccion </t>
  </si>
  <si>
    <t>HOSPITALIZACION GENERAL ADULTO</t>
  </si>
  <si>
    <t>Camas Funcionales</t>
  </si>
  <si>
    <t>Camas Ocupadas</t>
  </si>
  <si>
    <t>% de Ocupación general</t>
  </si>
  <si>
    <t>Asignadas - C19</t>
  </si>
  <si>
    <t>Ocupadas - C19</t>
  </si>
  <si>
    <t>% de ocupación Covid-19</t>
  </si>
  <si>
    <t>Total general</t>
  </si>
  <si>
    <t>Fuente: Aplicativo SIRC - Camas Asignadas y ocupadas de hospitalización general adulto, reportadas por las IPS de la ciudad de Bogotá, así:  61 IPS de Red privada y 24 IPS red Pública. Corte: 1 de febrero de 2025  hora: 1:45 PM.</t>
  </si>
  <si>
    <t>OCUPACION HOSPITALIZACION GENERAL ADULTO 
FUNCIONALES Y ASIGNADAS PARA LA ATENCION DE COVID-19 FEBRERO 2 DE 2025</t>
  </si>
  <si>
    <t>Fuente: Aplicativo SIRC - Camas Asignadas y ocupadas de hospitalización general adulto, reportadas por las IPS de la ciudad de Bogotá, así:  61 IPS de Red privada y 24 IPS red Pública. Corte: 2 de febrero de 2025  hora: 11:40 AM.</t>
  </si>
  <si>
    <t>OCUPACION HOSPITALIZACION GENERAL ADULTO 
FUNCIONALES Y ASIGNADAS PARA LA ATENCION DE COVID-19 FEBRERO 3 DE 2025</t>
  </si>
  <si>
    <t>Fuente: Aplicativo SIRC - Camas Asignadas y ocupadas de hospitalización general adulto, reportadas por las IPS de la ciudad de Bogotá, así:  61 IPS de Red privada y 24 IPS red Pública. Corte: 3 de febrero de 2025  hora: 1:30 PM.</t>
  </si>
  <si>
    <t>OCUPACION HOSPITALIZACION GENERAL ADULTO 
FUNCIONALES Y ASIGNADAS PARA LA ATENCION DE COVID-19 FEBRERO 4 DE 2025</t>
  </si>
  <si>
    <t>Fuente: Aplicativo SIRC - Camas Asignadas y ocupadas de hospitalización general adulto, reportadas por las IPS de la ciudad de Bogotá, así:  61 IPS de Red privada y 24 IPS red Pública. Corte: 4 de febrero de 2025  hora: 11:10 AM.</t>
  </si>
  <si>
    <t>OCUPACION HOSPITALIZACION GENERAL ADULTO 
FUNCIONALES Y ASIGNADAS PARA LA ATENCION DE COVID-19 FEBRERO 5 DE 2025</t>
  </si>
  <si>
    <t>Fuente: Aplicativo SIRC - Camas Asignadas y ocupadas de hospitalización general adulto, reportadas por las IPS de la ciudad de Bogotá, así:  61 IPS de Red privada y 24 IPS red Pública. Corte: 5 de febrero de 2025  hora: 3:00 PM.</t>
  </si>
  <si>
    <t>OCUPACION HOSPITALIZACION GENERAL ADULTO 
FUNCIONALES Y ASIGNADAS PARA LA ATENCION DE COVID-19 FEBRERO 6 DE 2025</t>
  </si>
  <si>
    <t>Fuente: Aplicativo SIRC - Camas Asignadas y ocupadas de hospitalización general adulto, reportadas por las IPS de la ciudad de Bogotá, así:  61 IPS de Red privada y 24 IPS red Pública. Corte: 6 de febrero de 2025  hora: 11:50 AM.</t>
  </si>
  <si>
    <t>OCUPACION HOSPITALIZACION GENERAL ADULTO 
FUNCIONALES Y ASIGNADAS PARA LA ATENCION DE COVID-19 FEBRERO 7 DE 2025</t>
  </si>
  <si>
    <t>Fuente: Aplicativo SIRC - Camas Asignadas y ocupadas de hospitalización general adulto, reportadas por las IPS de la ciudad de Bogotá, así:  61 IPS de Red privada y 24 IPS red Pública. Corte: 7 de febrero de 2025  hora: 3:00 PM.</t>
  </si>
  <si>
    <t>OCUPACION HOSPITALIZACION GENERAL ADULTO 
FUNCIONALES Y ASIGNADAS PARA LA ATENCION DE COVID-19 FEBRERO 8 DE 2025</t>
  </si>
  <si>
    <t>Fuente: Aplicativo SIRC - Camas Asignadas y ocupadas de hospitalización general adulto, reportadas por las IPS de la ciudad de Bogotá, así:  61 IPS de Red privada y 24 IPS red Pública. Corte: 8 de febrero de 2025  hora: 1:10 PM.</t>
  </si>
  <si>
    <t>OCUPACION HOSPITALIZACION GENERAL ADULTO 
FUNCIONALES Y ASIGNADAS PARA LA ATENCION DE COVID-19 FEBRERO 9 DE 2025</t>
  </si>
  <si>
    <t>Fuente: Aplicativo SIRC - Camas Asignadas y ocupadas de hospitalización general adulto, reportadas por las IPS de la ciudad de Bogotá, así:  61 IPS de Red privada y 24 IPS red Pública. Corte: 9 de febrero de 2025  hora: 4:00 PM.</t>
  </si>
  <si>
    <t>OCUPACION HOSPITALIZACION GENERAL ADULTO 
FUNCIONALES Y ASIGNADAS PARA LA ATENCION DE COVID-19 FEBRERO 10 DE 2025</t>
  </si>
  <si>
    <t>Fuente: Aplicativo SIRC - Camas Asignadas y ocupadas de hospitalización general adulto, reportadas por las IPS de la ciudad de Bogotá, así:  61 IPS de Red privada y 24 IPS red Pública. Corte: 10 de febrero de 2025  hora: 2:20 PM.</t>
  </si>
  <si>
    <t>Fuente: Aplicativo SIRC - Camas Asignadas y ocupadas de hospitalización general adulto, reportadas por las IPS de la ciudad de Bogotá, así:  61 IPS de Red privada y 24 IPS red Pública. Corte: 11 de febrero de 2025  hora: 3:15 PM.</t>
  </si>
  <si>
    <t>OCUPACION HOSPITALIZACION GENERAL ADULTO 
FUNCIONALES Y ASIGNADAS PARA LA ATENCION DE COVID-19 FEBRERO 11 DE 2025</t>
  </si>
  <si>
    <t>OCUPACION HOSPITALIZACION GENERAL ADULTO 
FUNCIONALES Y ASIGNADAS PARA LA ATENCION DE COVID-19 FEBRERO 12 DE 2025</t>
  </si>
  <si>
    <t>Fuente: Aplicativo SIRC - Camas Asignadas y ocupadas de hospitalización general adulto, reportadas por las IPS de la ciudad de Bogotá, así:  61 IPS de Red privada y 24 IPS red Pública. Corte: 12 de febrero de 2025  hora: 1:45 PM.</t>
  </si>
  <si>
    <t>OCUPACION HOSPITALIZACION GENERAL ADULTO 
FUNCIONALES Y ASIGNADAS PARA LA ATENCION DE COVID-19 FEBRERO 13 DE 2025</t>
  </si>
  <si>
    <t>Fuente: Aplicativo SIRC - Camas Asignadas y ocupadas de hospitalización general adulto, reportadas por las IPS de la ciudad de Bogotá, así:  61 IPS de Red privada y 24 IPS red Pública. Corte: 13 de febrero de 2025  hora: 11:15 AM.</t>
  </si>
  <si>
    <t>OCUPACION HOSPITALIZACION GENERAL ADULTO 
FUNCIONALES Y ASIGNADAS PARA LA ATENCION DE COVID-19 FEBRERO 14 DE 2025</t>
  </si>
  <si>
    <t>Fuente: Aplicativo SIRC - Camas Asignadas y ocupadas de hospitalización general adulto, reportadas por las IPS de la ciudad de Bogotá, así:  61 IPS de Red privada y 24 IPS red Pública. Corte: 14 de febrero de 2025  hora: 12:15 M.</t>
  </si>
  <si>
    <t>OCUPACION HOSPITALIZACION GENERAL ADULTO 
FUNCIONALES Y ASIGNADAS PARA LA ATENCION DE COVID-19 FEBRERO 15 DE 2024</t>
  </si>
  <si>
    <t>Fuente: Aplicativo SIRC - Camas Asignadas y ocupadas de hospitalización general adulto, reportadas por las IPS de la ciudad de Bogotá, así:  61 IPS de Red privada y 24 IPS red Pública. Corte: 15 de febrero de 2024  hora: 2:02 PM.</t>
  </si>
  <si>
    <t>OCUPACION HOSPITALIZACION GENERAL ADULTO 
FUNCIONALES Y ASIGNADAS PARA LA ATENCION DE COVID-19 FEBRERO 16 DE 2024</t>
  </si>
  <si>
    <t>Fuente: Aplicativo SIRC - Camas Asignadas y ocupadas de hospitalización general adulto, reportadas por las IPS de la ciudad de Bogotá, así:  61 IPS de Red privada y 24 IPS red Pública. Corte: 16 de febrero de 2024  hora: 12:38 PM.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</si>
</sst>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2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Arial Narrow"/>
      <family val="2"/>
    </font>
    <font>
      <b/>
      <sz val="11"/>
      <color theme="1"/>
      <name val="Arial Narrow"/>
      <family val="2"/>
    </font>
    <font>
      <sz val="11"/>
      <color rgb="FF000000"/>
      <name val="Calibri"/>
      <family val="2"/>
    </font>
    <font>
      <sz val="11"/>
      <name val="Arial Narrow"/>
      <family val="2"/>
    </font>
    <font>
      <sz val="10"/>
      <name val="Arial Narrow"/>
      <family val="2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theme="4" tint="0.79998168889431442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9" fontId="17" fillId="0" borderId="0" applyFont="0" applyFill="0" applyBorder="0" applyAlignment="0" applyProtection="0"/>
    <xf numFmtId="0" fontId="16" fillId="0" borderId="0"/>
    <xf numFmtId="0" fontId="22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59">
    <xf numFmtId="0" fontId="0" fillId="0" borderId="0" xfId="0"/>
    <xf numFmtId="0" fontId="18" fillId="4" borderId="8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0" fillId="0" borderId="9" xfId="0" applyBorder="1"/>
    <xf numFmtId="49" fontId="23" fillId="3" borderId="9" xfId="3" applyNumberFormat="1" applyFont="1" applyFill="1" applyBorder="1" applyAlignment="1">
      <alignment horizontal="center" vertical="center"/>
    </xf>
    <xf numFmtId="49" fontId="24" fillId="3" borderId="9" xfId="3" applyNumberFormat="1" applyFont="1" applyFill="1" applyBorder="1" applyAlignment="1">
      <alignment vertical="center"/>
    </xf>
    <xf numFmtId="0" fontId="24" fillId="3" borderId="9" xfId="2" applyFont="1" applyFill="1" applyBorder="1" applyAlignment="1">
      <alignment horizontal="left" vertical="center"/>
    </xf>
    <xf numFmtId="0" fontId="25" fillId="3" borderId="9" xfId="0" applyFont="1" applyFill="1" applyBorder="1" applyAlignment="1">
      <alignment horizontal="center" vertical="center"/>
    </xf>
    <xf numFmtId="164" fontId="25" fillId="3" borderId="9" xfId="1" applyNumberFormat="1" applyFont="1" applyFill="1" applyBorder="1" applyAlignment="1">
      <alignment horizontal="center" vertical="center"/>
    </xf>
    <xf numFmtId="1" fontId="0" fillId="0" borderId="9" xfId="0" applyNumberFormat="1" applyBorder="1"/>
    <xf numFmtId="164" fontId="0" fillId="0" borderId="9" xfId="1" applyNumberFormat="1" applyFont="1" applyBorder="1"/>
    <xf numFmtId="0" fontId="24" fillId="3" borderId="9" xfId="4" applyFont="1" applyFill="1" applyBorder="1" applyAlignment="1">
      <alignment horizontal="left" vertical="center"/>
    </xf>
    <xf numFmtId="0" fontId="24" fillId="3" borderId="9" xfId="5" applyFont="1" applyFill="1" applyBorder="1" applyAlignment="1">
      <alignment horizontal="left" vertical="center"/>
    </xf>
    <xf numFmtId="0" fontId="24" fillId="3" borderId="9" xfId="6" applyFont="1" applyFill="1" applyBorder="1" applyAlignment="1">
      <alignment horizontal="left" vertical="center"/>
    </xf>
    <xf numFmtId="0" fontId="24" fillId="3" borderId="9" xfId="7" applyFont="1" applyFill="1" applyBorder="1" applyAlignment="1">
      <alignment horizontal="left" vertical="center"/>
    </xf>
    <xf numFmtId="0" fontId="24" fillId="3" borderId="9" xfId="8" applyFont="1" applyFill="1" applyBorder="1" applyAlignment="1">
      <alignment horizontal="left" vertical="center"/>
    </xf>
    <xf numFmtId="0" fontId="24" fillId="3" borderId="9" xfId="9" applyFont="1" applyFill="1" applyBorder="1" applyAlignment="1">
      <alignment horizontal="left" vertical="center"/>
    </xf>
    <xf numFmtId="0" fontId="24" fillId="3" borderId="9" xfId="10" applyFont="1" applyFill="1" applyBorder="1" applyAlignment="1">
      <alignment horizontal="left" vertical="center"/>
    </xf>
    <xf numFmtId="0" fontId="24" fillId="3" borderId="9" xfId="11" applyFont="1" applyFill="1" applyBorder="1" applyAlignment="1">
      <alignment horizontal="left" vertical="center"/>
    </xf>
    <xf numFmtId="0" fontId="24" fillId="3" borderId="9" xfId="12" applyFont="1" applyFill="1" applyBorder="1" applyAlignment="1">
      <alignment horizontal="left" vertical="center"/>
    </xf>
    <xf numFmtId="0" fontId="24" fillId="3" borderId="9" xfId="13" applyFont="1" applyFill="1" applyBorder="1" applyAlignment="1">
      <alignment horizontal="left" vertical="center"/>
    </xf>
    <xf numFmtId="0" fontId="24" fillId="3" borderId="9" xfId="14" applyFont="1" applyFill="1" applyBorder="1" applyAlignment="1">
      <alignment horizontal="left" vertical="center"/>
    </xf>
    <xf numFmtId="0" fontId="24" fillId="3" borderId="9" xfId="15" applyFont="1" applyFill="1" applyBorder="1" applyAlignment="1">
      <alignment horizontal="left" vertical="center"/>
    </xf>
    <xf numFmtId="0" fontId="24" fillId="3" borderId="9" xfId="16" applyFont="1" applyFill="1" applyBorder="1" applyAlignment="1">
      <alignment horizontal="left" vertical="center"/>
    </xf>
    <xf numFmtId="0" fontId="24" fillId="3" borderId="9" xfId="17" applyFont="1" applyFill="1" applyBorder="1" applyAlignment="1">
      <alignment horizontal="left" vertical="center"/>
    </xf>
    <xf numFmtId="0" fontId="19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center"/>
    </xf>
    <xf numFmtId="0" fontId="20" fillId="3" borderId="1" xfId="2" applyFont="1" applyFill="1" applyBorder="1" applyAlignment="1" applyProtection="1">
      <alignment horizontal="center" vertical="center" wrapText="1"/>
      <protection locked="0"/>
    </xf>
    <xf numFmtId="0" fontId="20" fillId="3" borderId="6" xfId="2" applyFont="1" applyFill="1" applyBorder="1" applyAlignment="1" applyProtection="1">
      <alignment horizontal="center" vertical="center" wrapText="1"/>
      <protection locked="0"/>
    </xf>
    <xf numFmtId="0" fontId="20" fillId="3" borderId="2" xfId="2" applyFont="1" applyFill="1" applyBorder="1" applyAlignment="1" applyProtection="1">
      <alignment horizontal="center" vertical="center"/>
      <protection locked="0"/>
    </xf>
    <xf numFmtId="0" fontId="20" fillId="3" borderId="7" xfId="2" applyFont="1" applyFill="1" applyBorder="1" applyAlignment="1" applyProtection="1">
      <alignment horizontal="center" vertical="center"/>
      <protection locked="0"/>
    </xf>
    <xf numFmtId="0" fontId="21" fillId="3" borderId="2" xfId="2" applyFont="1" applyFill="1" applyBorder="1" applyAlignment="1" applyProtection="1">
      <alignment horizontal="center" vertical="center"/>
      <protection locked="0"/>
    </xf>
    <xf numFmtId="0" fontId="21" fillId="3" borderId="7" xfId="2" applyFont="1" applyFill="1" applyBorder="1" applyAlignment="1" applyProtection="1">
      <alignment horizontal="center" vertical="center"/>
      <protection locked="0"/>
    </xf>
    <xf numFmtId="0" fontId="21" fillId="3" borderId="2" xfId="2" applyFont="1" applyFill="1" applyBorder="1" applyAlignment="1" applyProtection="1">
      <alignment horizontal="center" vertical="center" wrapText="1"/>
      <protection locked="0"/>
    </xf>
    <xf numFmtId="0" fontId="21" fillId="3" borderId="7" xfId="2" applyFont="1" applyFill="1" applyBorder="1" applyAlignment="1" applyProtection="1">
      <alignment horizontal="center" vertical="center" wrapText="1"/>
      <protection locked="0"/>
    </xf>
    <xf numFmtId="0" fontId="18" fillId="4" borderId="3" xfId="0" applyFont="1" applyFill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center" vertical="center" wrapText="1"/>
    </xf>
    <xf numFmtId="0" fontId="18" fillId="4" borderId="5" xfId="0" applyFont="1" applyFill="1" applyBorder="1" applyAlignment="1">
      <alignment horizontal="center" vertical="center" wrapText="1"/>
    </xf>
    <xf numFmtId="0" fontId="20" fillId="3" borderId="1" xfId="4" applyFont="1" applyFill="1" applyBorder="1" applyAlignment="1" applyProtection="1">
      <alignment horizontal="center" vertical="center" wrapText="1"/>
      <protection locked="0"/>
    </xf>
    <xf numFmtId="0" fontId="20" fillId="3" borderId="6" xfId="4" applyFont="1" applyFill="1" applyBorder="1" applyAlignment="1" applyProtection="1">
      <alignment horizontal="center" vertical="center" wrapText="1"/>
      <protection locked="0"/>
    </xf>
    <xf numFmtId="0" fontId="20" fillId="3" borderId="2" xfId="4" applyFont="1" applyFill="1" applyBorder="1" applyAlignment="1" applyProtection="1">
      <alignment horizontal="center" vertical="center"/>
      <protection locked="0"/>
    </xf>
    <xf numFmtId="0" fontId="20" fillId="3" borderId="7" xfId="4" applyFont="1" applyFill="1" applyBorder="1" applyAlignment="1" applyProtection="1">
      <alignment horizontal="center" vertical="center"/>
      <protection locked="0"/>
    </xf>
    <xf numFmtId="0" fontId="21" fillId="3" borderId="2" xfId="4" applyFont="1" applyFill="1" applyBorder="1" applyAlignment="1" applyProtection="1">
      <alignment horizontal="center" vertical="center"/>
      <protection locked="0"/>
    </xf>
    <xf numFmtId="0" fontId="21" fillId="3" borderId="7" xfId="4" applyFont="1" applyFill="1" applyBorder="1" applyAlignment="1" applyProtection="1">
      <alignment horizontal="center" vertical="center"/>
      <protection locked="0"/>
    </xf>
    <xf numFmtId="0" fontId="21" fillId="3" borderId="2" xfId="4" applyFont="1" applyFill="1" applyBorder="1" applyAlignment="1" applyProtection="1">
      <alignment horizontal="center" vertical="center" wrapText="1"/>
      <protection locked="0"/>
    </xf>
    <xf numFmtId="0" fontId="21" fillId="3" borderId="7" xfId="4" applyFont="1" applyFill="1" applyBorder="1" applyAlignment="1" applyProtection="1">
      <alignment horizontal="center" vertical="center" wrapText="1"/>
      <protection locked="0"/>
    </xf>
    <xf numFmtId="0" fontId="20" fillId="3" borderId="1" xfId="5" applyFont="1" applyFill="1" applyBorder="1" applyAlignment="1" applyProtection="1">
      <alignment horizontal="center" vertical="center" wrapText="1"/>
      <protection locked="0"/>
    </xf>
    <xf numFmtId="0" fontId="20" fillId="3" borderId="6" xfId="5" applyFont="1" applyFill="1" applyBorder="1" applyAlignment="1" applyProtection="1">
      <alignment horizontal="center" vertical="center" wrapText="1"/>
      <protection locked="0"/>
    </xf>
    <xf numFmtId="0" fontId="20" fillId="3" borderId="2" xfId="5" applyFont="1" applyFill="1" applyBorder="1" applyAlignment="1" applyProtection="1">
      <alignment horizontal="center" vertical="center"/>
      <protection locked="0"/>
    </xf>
    <xf numFmtId="0" fontId="20" fillId="3" borderId="7" xfId="5" applyFont="1" applyFill="1" applyBorder="1" applyAlignment="1" applyProtection="1">
      <alignment horizontal="center" vertical="center"/>
      <protection locked="0"/>
    </xf>
    <xf numFmtId="0" fontId="21" fillId="3" borderId="2" xfId="5" applyFont="1" applyFill="1" applyBorder="1" applyAlignment="1" applyProtection="1">
      <alignment horizontal="center" vertical="center"/>
      <protection locked="0"/>
    </xf>
    <xf numFmtId="0" fontId="21" fillId="3" borderId="7" xfId="5" applyFont="1" applyFill="1" applyBorder="1" applyAlignment="1" applyProtection="1">
      <alignment horizontal="center" vertical="center"/>
      <protection locked="0"/>
    </xf>
    <xf numFmtId="0" fontId="21" fillId="3" borderId="2" xfId="5" applyFont="1" applyFill="1" applyBorder="1" applyAlignment="1" applyProtection="1">
      <alignment horizontal="center" vertical="center" wrapText="1"/>
      <protection locked="0"/>
    </xf>
    <xf numFmtId="0" fontId="21" fillId="3" borderId="7" xfId="5" applyFont="1" applyFill="1" applyBorder="1" applyAlignment="1" applyProtection="1">
      <alignment horizontal="center" vertical="center" wrapText="1"/>
      <protection locked="0"/>
    </xf>
    <xf numFmtId="0" fontId="20" fillId="3" borderId="1" xfId="6" applyFont="1" applyFill="1" applyBorder="1" applyAlignment="1" applyProtection="1">
      <alignment horizontal="center" vertical="center" wrapText="1"/>
      <protection locked="0"/>
    </xf>
    <xf numFmtId="0" fontId="20" fillId="3" borderId="6" xfId="6" applyFont="1" applyFill="1" applyBorder="1" applyAlignment="1" applyProtection="1">
      <alignment horizontal="center" vertical="center" wrapText="1"/>
      <protection locked="0"/>
    </xf>
    <xf numFmtId="0" fontId="20" fillId="3" borderId="2" xfId="6" applyFont="1" applyFill="1" applyBorder="1" applyAlignment="1" applyProtection="1">
      <alignment horizontal="center" vertical="center"/>
      <protection locked="0"/>
    </xf>
    <xf numFmtId="0" fontId="20" fillId="3" borderId="7" xfId="6" applyFont="1" applyFill="1" applyBorder="1" applyAlignment="1" applyProtection="1">
      <alignment horizontal="center" vertical="center"/>
      <protection locked="0"/>
    </xf>
    <xf numFmtId="0" fontId="21" fillId="3" borderId="2" xfId="6" applyFont="1" applyFill="1" applyBorder="1" applyAlignment="1" applyProtection="1">
      <alignment horizontal="center" vertical="center"/>
      <protection locked="0"/>
    </xf>
    <xf numFmtId="0" fontId="21" fillId="3" borderId="7" xfId="6" applyFont="1" applyFill="1" applyBorder="1" applyAlignment="1" applyProtection="1">
      <alignment horizontal="center" vertical="center"/>
      <protection locked="0"/>
    </xf>
    <xf numFmtId="0" fontId="21" fillId="3" borderId="2" xfId="6" applyFont="1" applyFill="1" applyBorder="1" applyAlignment="1" applyProtection="1">
      <alignment horizontal="center" vertical="center" wrapText="1"/>
      <protection locked="0"/>
    </xf>
    <xf numFmtId="0" fontId="21" fillId="3" borderId="7" xfId="6" applyFont="1" applyFill="1" applyBorder="1" applyAlignment="1" applyProtection="1">
      <alignment horizontal="center" vertical="center" wrapText="1"/>
      <protection locked="0"/>
    </xf>
    <xf numFmtId="0" fontId="20" fillId="3" borderId="1" xfId="7" applyFont="1" applyFill="1" applyBorder="1" applyAlignment="1" applyProtection="1">
      <alignment horizontal="center" vertical="center" wrapText="1"/>
      <protection locked="0"/>
    </xf>
    <xf numFmtId="0" fontId="20" fillId="3" borderId="6" xfId="7" applyFont="1" applyFill="1" applyBorder="1" applyAlignment="1" applyProtection="1">
      <alignment horizontal="center" vertical="center" wrapText="1"/>
      <protection locked="0"/>
    </xf>
    <xf numFmtId="0" fontId="20" fillId="3" borderId="2" xfId="7" applyFont="1" applyFill="1" applyBorder="1" applyAlignment="1" applyProtection="1">
      <alignment horizontal="center" vertical="center"/>
      <protection locked="0"/>
    </xf>
    <xf numFmtId="0" fontId="20" fillId="3" borderId="7" xfId="7" applyFont="1" applyFill="1" applyBorder="1" applyAlignment="1" applyProtection="1">
      <alignment horizontal="center" vertical="center"/>
      <protection locked="0"/>
    </xf>
    <xf numFmtId="0" fontId="21" fillId="3" borderId="2" xfId="7" applyFont="1" applyFill="1" applyBorder="1" applyAlignment="1" applyProtection="1">
      <alignment horizontal="center" vertical="center"/>
      <protection locked="0"/>
    </xf>
    <xf numFmtId="0" fontId="21" fillId="3" borderId="7" xfId="7" applyFont="1" applyFill="1" applyBorder="1" applyAlignment="1" applyProtection="1">
      <alignment horizontal="center" vertical="center"/>
      <protection locked="0"/>
    </xf>
    <xf numFmtId="0" fontId="21" fillId="3" borderId="2" xfId="7" applyFont="1" applyFill="1" applyBorder="1" applyAlignment="1" applyProtection="1">
      <alignment horizontal="center" vertical="center" wrapText="1"/>
      <protection locked="0"/>
    </xf>
    <xf numFmtId="0" fontId="21" fillId="3" borderId="7" xfId="7" applyFont="1" applyFill="1" applyBorder="1" applyAlignment="1" applyProtection="1">
      <alignment horizontal="center" vertical="center" wrapText="1"/>
      <protection locked="0"/>
    </xf>
    <xf numFmtId="0" fontId="20" fillId="3" borderId="1" xfId="8" applyFont="1" applyFill="1" applyBorder="1" applyAlignment="1" applyProtection="1">
      <alignment horizontal="center" vertical="center" wrapText="1"/>
      <protection locked="0"/>
    </xf>
    <xf numFmtId="0" fontId="20" fillId="3" borderId="6" xfId="8" applyFont="1" applyFill="1" applyBorder="1" applyAlignment="1" applyProtection="1">
      <alignment horizontal="center" vertical="center" wrapText="1"/>
      <protection locked="0"/>
    </xf>
    <xf numFmtId="0" fontId="20" fillId="3" borderId="2" xfId="8" applyFont="1" applyFill="1" applyBorder="1" applyAlignment="1" applyProtection="1">
      <alignment horizontal="center" vertical="center"/>
      <protection locked="0"/>
    </xf>
    <xf numFmtId="0" fontId="20" fillId="3" borderId="7" xfId="8" applyFont="1" applyFill="1" applyBorder="1" applyAlignment="1" applyProtection="1">
      <alignment horizontal="center" vertical="center"/>
      <protection locked="0"/>
    </xf>
    <xf numFmtId="0" fontId="21" fillId="3" borderId="2" xfId="8" applyFont="1" applyFill="1" applyBorder="1" applyAlignment="1" applyProtection="1">
      <alignment horizontal="center" vertical="center"/>
      <protection locked="0"/>
    </xf>
    <xf numFmtId="0" fontId="21" fillId="3" borderId="7" xfId="8" applyFont="1" applyFill="1" applyBorder="1" applyAlignment="1" applyProtection="1">
      <alignment horizontal="center" vertical="center"/>
      <protection locked="0"/>
    </xf>
    <xf numFmtId="0" fontId="21" fillId="3" borderId="2" xfId="8" applyFont="1" applyFill="1" applyBorder="1" applyAlignment="1" applyProtection="1">
      <alignment horizontal="center" vertical="center" wrapText="1"/>
      <protection locked="0"/>
    </xf>
    <xf numFmtId="0" fontId="21" fillId="3" borderId="7" xfId="8" applyFont="1" applyFill="1" applyBorder="1" applyAlignment="1" applyProtection="1">
      <alignment horizontal="center" vertical="center" wrapText="1"/>
      <protection locked="0"/>
    </xf>
    <xf numFmtId="0" fontId="20" fillId="3" borderId="1" xfId="9" applyFont="1" applyFill="1" applyBorder="1" applyAlignment="1" applyProtection="1">
      <alignment horizontal="center" vertical="center" wrapText="1"/>
      <protection locked="0"/>
    </xf>
    <xf numFmtId="0" fontId="20" fillId="3" borderId="6" xfId="9" applyFont="1" applyFill="1" applyBorder="1" applyAlignment="1" applyProtection="1">
      <alignment horizontal="center" vertical="center" wrapText="1"/>
      <protection locked="0"/>
    </xf>
    <xf numFmtId="0" fontId="20" fillId="3" borderId="2" xfId="9" applyFont="1" applyFill="1" applyBorder="1" applyAlignment="1" applyProtection="1">
      <alignment horizontal="center" vertical="center"/>
      <protection locked="0"/>
    </xf>
    <xf numFmtId="0" fontId="20" fillId="3" borderId="7" xfId="9" applyFont="1" applyFill="1" applyBorder="1" applyAlignment="1" applyProtection="1">
      <alignment horizontal="center" vertical="center"/>
      <protection locked="0"/>
    </xf>
    <xf numFmtId="0" fontId="21" fillId="3" borderId="2" xfId="9" applyFont="1" applyFill="1" applyBorder="1" applyAlignment="1" applyProtection="1">
      <alignment horizontal="center" vertical="center"/>
      <protection locked="0"/>
    </xf>
    <xf numFmtId="0" fontId="21" fillId="3" borderId="7" xfId="9" applyFont="1" applyFill="1" applyBorder="1" applyAlignment="1" applyProtection="1">
      <alignment horizontal="center" vertical="center"/>
      <protection locked="0"/>
    </xf>
    <xf numFmtId="0" fontId="21" fillId="3" borderId="2" xfId="9" applyFont="1" applyFill="1" applyBorder="1" applyAlignment="1" applyProtection="1">
      <alignment horizontal="center" vertical="center" wrapText="1"/>
      <protection locked="0"/>
    </xf>
    <xf numFmtId="0" fontId="21" fillId="3" borderId="7" xfId="9" applyFont="1" applyFill="1" applyBorder="1" applyAlignment="1" applyProtection="1">
      <alignment horizontal="center" vertical="center" wrapText="1"/>
      <protection locked="0"/>
    </xf>
    <xf numFmtId="0" fontId="20" fillId="3" borderId="1" xfId="10" applyFont="1" applyFill="1" applyBorder="1" applyAlignment="1" applyProtection="1">
      <alignment horizontal="center" vertical="center" wrapText="1"/>
      <protection locked="0"/>
    </xf>
    <xf numFmtId="0" fontId="20" fillId="3" borderId="6" xfId="10" applyFont="1" applyFill="1" applyBorder="1" applyAlignment="1" applyProtection="1">
      <alignment horizontal="center" vertical="center" wrapText="1"/>
      <protection locked="0"/>
    </xf>
    <xf numFmtId="0" fontId="20" fillId="3" borderId="2" xfId="10" applyFont="1" applyFill="1" applyBorder="1" applyAlignment="1" applyProtection="1">
      <alignment horizontal="center" vertical="center"/>
      <protection locked="0"/>
    </xf>
    <xf numFmtId="0" fontId="20" fillId="3" borderId="7" xfId="10" applyFont="1" applyFill="1" applyBorder="1" applyAlignment="1" applyProtection="1">
      <alignment horizontal="center" vertical="center"/>
      <protection locked="0"/>
    </xf>
    <xf numFmtId="0" fontId="21" fillId="3" borderId="2" xfId="10" applyFont="1" applyFill="1" applyBorder="1" applyAlignment="1" applyProtection="1">
      <alignment horizontal="center" vertical="center"/>
      <protection locked="0"/>
    </xf>
    <xf numFmtId="0" fontId="21" fillId="3" borderId="7" xfId="10" applyFont="1" applyFill="1" applyBorder="1" applyAlignment="1" applyProtection="1">
      <alignment horizontal="center" vertical="center"/>
      <protection locked="0"/>
    </xf>
    <xf numFmtId="0" fontId="21" fillId="3" borderId="2" xfId="10" applyFont="1" applyFill="1" applyBorder="1" applyAlignment="1" applyProtection="1">
      <alignment horizontal="center" vertical="center" wrapText="1"/>
      <protection locked="0"/>
    </xf>
    <xf numFmtId="0" fontId="21" fillId="3" borderId="7" xfId="10" applyFont="1" applyFill="1" applyBorder="1" applyAlignment="1" applyProtection="1">
      <alignment horizontal="center" vertical="center" wrapText="1"/>
      <protection locked="0"/>
    </xf>
    <xf numFmtId="0" fontId="20" fillId="3" borderId="1" xfId="11" applyFont="1" applyFill="1" applyBorder="1" applyAlignment="1" applyProtection="1">
      <alignment horizontal="center" vertical="center" wrapText="1"/>
      <protection locked="0"/>
    </xf>
    <xf numFmtId="0" fontId="20" fillId="3" borderId="6" xfId="11" applyFont="1" applyFill="1" applyBorder="1" applyAlignment="1" applyProtection="1">
      <alignment horizontal="center" vertical="center" wrapText="1"/>
      <protection locked="0"/>
    </xf>
    <xf numFmtId="0" fontId="20" fillId="3" borderId="2" xfId="11" applyFont="1" applyFill="1" applyBorder="1" applyAlignment="1" applyProtection="1">
      <alignment horizontal="center" vertical="center"/>
      <protection locked="0"/>
    </xf>
    <xf numFmtId="0" fontId="20" fillId="3" borderId="7" xfId="11" applyFont="1" applyFill="1" applyBorder="1" applyAlignment="1" applyProtection="1">
      <alignment horizontal="center" vertical="center"/>
      <protection locked="0"/>
    </xf>
    <xf numFmtId="0" fontId="21" fillId="3" borderId="2" xfId="11" applyFont="1" applyFill="1" applyBorder="1" applyAlignment="1" applyProtection="1">
      <alignment horizontal="center" vertical="center"/>
      <protection locked="0"/>
    </xf>
    <xf numFmtId="0" fontId="21" fillId="3" borderId="7" xfId="11" applyFont="1" applyFill="1" applyBorder="1" applyAlignment="1" applyProtection="1">
      <alignment horizontal="center" vertical="center"/>
      <protection locked="0"/>
    </xf>
    <xf numFmtId="0" fontId="21" fillId="3" borderId="2" xfId="11" applyFont="1" applyFill="1" applyBorder="1" applyAlignment="1" applyProtection="1">
      <alignment horizontal="center" vertical="center" wrapText="1"/>
      <protection locked="0"/>
    </xf>
    <xf numFmtId="0" fontId="21" fillId="3" borderId="7" xfId="11" applyFont="1" applyFill="1" applyBorder="1" applyAlignment="1" applyProtection="1">
      <alignment horizontal="center" vertical="center" wrapText="1"/>
      <protection locked="0"/>
    </xf>
    <xf numFmtId="0" fontId="20" fillId="3" borderId="1" xfId="12" applyFont="1" applyFill="1" applyBorder="1" applyAlignment="1" applyProtection="1">
      <alignment horizontal="center" vertical="center" wrapText="1"/>
      <protection locked="0"/>
    </xf>
    <xf numFmtId="0" fontId="20" fillId="3" borderId="6" xfId="12" applyFont="1" applyFill="1" applyBorder="1" applyAlignment="1" applyProtection="1">
      <alignment horizontal="center" vertical="center" wrapText="1"/>
      <protection locked="0"/>
    </xf>
    <xf numFmtId="0" fontId="20" fillId="3" borderId="2" xfId="12" applyFont="1" applyFill="1" applyBorder="1" applyAlignment="1" applyProtection="1">
      <alignment horizontal="center" vertical="center"/>
      <protection locked="0"/>
    </xf>
    <xf numFmtId="0" fontId="20" fillId="3" borderId="7" xfId="12" applyFont="1" applyFill="1" applyBorder="1" applyAlignment="1" applyProtection="1">
      <alignment horizontal="center" vertical="center"/>
      <protection locked="0"/>
    </xf>
    <xf numFmtId="0" fontId="21" fillId="3" borderId="2" xfId="12" applyFont="1" applyFill="1" applyBorder="1" applyAlignment="1" applyProtection="1">
      <alignment horizontal="center" vertical="center"/>
      <protection locked="0"/>
    </xf>
    <xf numFmtId="0" fontId="21" fillId="3" borderId="7" xfId="12" applyFont="1" applyFill="1" applyBorder="1" applyAlignment="1" applyProtection="1">
      <alignment horizontal="center" vertical="center"/>
      <protection locked="0"/>
    </xf>
    <xf numFmtId="0" fontId="21" fillId="3" borderId="2" xfId="12" applyFont="1" applyFill="1" applyBorder="1" applyAlignment="1" applyProtection="1">
      <alignment horizontal="center" vertical="center" wrapText="1"/>
      <protection locked="0"/>
    </xf>
    <xf numFmtId="0" fontId="21" fillId="3" borderId="7" xfId="12" applyFont="1" applyFill="1" applyBorder="1" applyAlignment="1" applyProtection="1">
      <alignment horizontal="center" vertical="center" wrapText="1"/>
      <protection locked="0"/>
    </xf>
    <xf numFmtId="0" fontId="20" fillId="3" borderId="1" xfId="13" applyFont="1" applyFill="1" applyBorder="1" applyAlignment="1" applyProtection="1">
      <alignment horizontal="center" vertical="center" wrapText="1"/>
      <protection locked="0"/>
    </xf>
    <xf numFmtId="0" fontId="20" fillId="3" borderId="6" xfId="13" applyFont="1" applyFill="1" applyBorder="1" applyAlignment="1" applyProtection="1">
      <alignment horizontal="center" vertical="center" wrapText="1"/>
      <protection locked="0"/>
    </xf>
    <xf numFmtId="0" fontId="20" fillId="3" borderId="2" xfId="13" applyFont="1" applyFill="1" applyBorder="1" applyAlignment="1" applyProtection="1">
      <alignment horizontal="center" vertical="center"/>
      <protection locked="0"/>
    </xf>
    <xf numFmtId="0" fontId="20" fillId="3" borderId="7" xfId="13" applyFont="1" applyFill="1" applyBorder="1" applyAlignment="1" applyProtection="1">
      <alignment horizontal="center" vertical="center"/>
      <protection locked="0"/>
    </xf>
    <xf numFmtId="0" fontId="21" fillId="3" borderId="2" xfId="13" applyFont="1" applyFill="1" applyBorder="1" applyAlignment="1" applyProtection="1">
      <alignment horizontal="center" vertical="center"/>
      <protection locked="0"/>
    </xf>
    <xf numFmtId="0" fontId="21" fillId="3" borderId="7" xfId="13" applyFont="1" applyFill="1" applyBorder="1" applyAlignment="1" applyProtection="1">
      <alignment horizontal="center" vertical="center"/>
      <protection locked="0"/>
    </xf>
    <xf numFmtId="0" fontId="21" fillId="3" borderId="2" xfId="13" applyFont="1" applyFill="1" applyBorder="1" applyAlignment="1" applyProtection="1">
      <alignment horizontal="center" vertical="center" wrapText="1"/>
      <protection locked="0"/>
    </xf>
    <xf numFmtId="0" fontId="21" fillId="3" borderId="7" xfId="13" applyFont="1" applyFill="1" applyBorder="1" applyAlignment="1" applyProtection="1">
      <alignment horizontal="center" vertical="center" wrapText="1"/>
      <protection locked="0"/>
    </xf>
    <xf numFmtId="0" fontId="20" fillId="3" borderId="1" xfId="14" applyFont="1" applyFill="1" applyBorder="1" applyAlignment="1" applyProtection="1">
      <alignment horizontal="center" vertical="center" wrapText="1"/>
      <protection locked="0"/>
    </xf>
    <xf numFmtId="0" fontId="20" fillId="3" borderId="6" xfId="14" applyFont="1" applyFill="1" applyBorder="1" applyAlignment="1" applyProtection="1">
      <alignment horizontal="center" vertical="center" wrapText="1"/>
      <protection locked="0"/>
    </xf>
    <xf numFmtId="0" fontId="20" fillId="3" borderId="2" xfId="14" applyFont="1" applyFill="1" applyBorder="1" applyAlignment="1" applyProtection="1">
      <alignment horizontal="center" vertical="center"/>
      <protection locked="0"/>
    </xf>
    <xf numFmtId="0" fontId="20" fillId="3" borderId="7" xfId="14" applyFont="1" applyFill="1" applyBorder="1" applyAlignment="1" applyProtection="1">
      <alignment horizontal="center" vertical="center"/>
      <protection locked="0"/>
    </xf>
    <xf numFmtId="0" fontId="21" fillId="3" borderId="2" xfId="14" applyFont="1" applyFill="1" applyBorder="1" applyAlignment="1" applyProtection="1">
      <alignment horizontal="center" vertical="center"/>
      <protection locked="0"/>
    </xf>
    <xf numFmtId="0" fontId="21" fillId="3" borderId="7" xfId="14" applyFont="1" applyFill="1" applyBorder="1" applyAlignment="1" applyProtection="1">
      <alignment horizontal="center" vertical="center"/>
      <protection locked="0"/>
    </xf>
    <xf numFmtId="0" fontId="21" fillId="3" borderId="2" xfId="14" applyFont="1" applyFill="1" applyBorder="1" applyAlignment="1" applyProtection="1">
      <alignment horizontal="center" vertical="center" wrapText="1"/>
      <protection locked="0"/>
    </xf>
    <xf numFmtId="0" fontId="21" fillId="3" borderId="7" xfId="14" applyFont="1" applyFill="1" applyBorder="1" applyAlignment="1" applyProtection="1">
      <alignment horizontal="center" vertical="center" wrapText="1"/>
      <protection locked="0"/>
    </xf>
    <xf numFmtId="0" fontId="20" fillId="3" borderId="1" xfId="15" applyFont="1" applyFill="1" applyBorder="1" applyAlignment="1" applyProtection="1">
      <alignment horizontal="center" vertical="center" wrapText="1"/>
      <protection locked="0"/>
    </xf>
    <xf numFmtId="0" fontId="20" fillId="3" borderId="6" xfId="15" applyFont="1" applyFill="1" applyBorder="1" applyAlignment="1" applyProtection="1">
      <alignment horizontal="center" vertical="center" wrapText="1"/>
      <protection locked="0"/>
    </xf>
    <xf numFmtId="0" fontId="20" fillId="3" borderId="2" xfId="15" applyFont="1" applyFill="1" applyBorder="1" applyAlignment="1" applyProtection="1">
      <alignment horizontal="center" vertical="center"/>
      <protection locked="0"/>
    </xf>
    <xf numFmtId="0" fontId="20" fillId="3" borderId="7" xfId="15" applyFont="1" applyFill="1" applyBorder="1" applyAlignment="1" applyProtection="1">
      <alignment horizontal="center" vertical="center"/>
      <protection locked="0"/>
    </xf>
    <xf numFmtId="0" fontId="21" fillId="3" borderId="2" xfId="15" applyFont="1" applyFill="1" applyBorder="1" applyAlignment="1" applyProtection="1">
      <alignment horizontal="center" vertical="center"/>
      <protection locked="0"/>
    </xf>
    <xf numFmtId="0" fontId="21" fillId="3" borderId="7" xfId="15" applyFont="1" applyFill="1" applyBorder="1" applyAlignment="1" applyProtection="1">
      <alignment horizontal="center" vertical="center"/>
      <protection locked="0"/>
    </xf>
    <xf numFmtId="0" fontId="21" fillId="3" borderId="2" xfId="15" applyFont="1" applyFill="1" applyBorder="1" applyAlignment="1" applyProtection="1">
      <alignment horizontal="center" vertical="center" wrapText="1"/>
      <protection locked="0"/>
    </xf>
    <xf numFmtId="0" fontId="21" fillId="3" borderId="7" xfId="15" applyFont="1" applyFill="1" applyBorder="1" applyAlignment="1" applyProtection="1">
      <alignment horizontal="center" vertical="center" wrapText="1"/>
      <protection locked="0"/>
    </xf>
    <xf numFmtId="0" fontId="20" fillId="3" borderId="1" xfId="16" applyFont="1" applyFill="1" applyBorder="1" applyAlignment="1" applyProtection="1">
      <alignment horizontal="center" vertical="center" wrapText="1"/>
      <protection locked="0"/>
    </xf>
    <xf numFmtId="0" fontId="20" fillId="3" borderId="6" xfId="16" applyFont="1" applyFill="1" applyBorder="1" applyAlignment="1" applyProtection="1">
      <alignment horizontal="center" vertical="center" wrapText="1"/>
      <protection locked="0"/>
    </xf>
    <xf numFmtId="0" fontId="20" fillId="3" borderId="2" xfId="16" applyFont="1" applyFill="1" applyBorder="1" applyAlignment="1" applyProtection="1">
      <alignment horizontal="center" vertical="center"/>
      <protection locked="0"/>
    </xf>
    <xf numFmtId="0" fontId="20" fillId="3" borderId="7" xfId="16" applyFont="1" applyFill="1" applyBorder="1" applyAlignment="1" applyProtection="1">
      <alignment horizontal="center" vertical="center"/>
      <protection locked="0"/>
    </xf>
    <xf numFmtId="0" fontId="21" fillId="3" borderId="2" xfId="16" applyFont="1" applyFill="1" applyBorder="1" applyAlignment="1" applyProtection="1">
      <alignment horizontal="center" vertical="center"/>
      <protection locked="0"/>
    </xf>
    <xf numFmtId="0" fontId="21" fillId="3" borderId="7" xfId="16" applyFont="1" applyFill="1" applyBorder="1" applyAlignment="1" applyProtection="1">
      <alignment horizontal="center" vertical="center"/>
      <protection locked="0"/>
    </xf>
    <xf numFmtId="0" fontId="21" fillId="3" borderId="2" xfId="16" applyFont="1" applyFill="1" applyBorder="1" applyAlignment="1" applyProtection="1">
      <alignment horizontal="center" vertical="center" wrapText="1"/>
      <protection locked="0"/>
    </xf>
    <xf numFmtId="0" fontId="21" fillId="3" borderId="7" xfId="16" applyFont="1" applyFill="1" applyBorder="1" applyAlignment="1" applyProtection="1">
      <alignment horizontal="center" vertical="center" wrapText="1"/>
      <protection locked="0"/>
    </xf>
    <xf numFmtId="0" fontId="20" fillId="3" borderId="1" xfId="17" applyFont="1" applyFill="1" applyBorder="1" applyAlignment="1" applyProtection="1">
      <alignment horizontal="center" vertical="center" wrapText="1"/>
      <protection locked="0"/>
    </xf>
    <xf numFmtId="0" fontId="20" fillId="3" borderId="6" xfId="17" applyFont="1" applyFill="1" applyBorder="1" applyAlignment="1" applyProtection="1">
      <alignment horizontal="center" vertical="center" wrapText="1"/>
      <protection locked="0"/>
    </xf>
    <xf numFmtId="0" fontId="20" fillId="3" borderId="2" xfId="17" applyFont="1" applyFill="1" applyBorder="1" applyAlignment="1" applyProtection="1">
      <alignment horizontal="center" vertical="center"/>
      <protection locked="0"/>
    </xf>
    <xf numFmtId="0" fontId="20" fillId="3" borderId="7" xfId="17" applyFont="1" applyFill="1" applyBorder="1" applyAlignment="1" applyProtection="1">
      <alignment horizontal="center" vertical="center"/>
      <protection locked="0"/>
    </xf>
    <xf numFmtId="0" fontId="21" fillId="3" borderId="2" xfId="17" applyFont="1" applyFill="1" applyBorder="1" applyAlignment="1" applyProtection="1">
      <alignment horizontal="center" vertical="center"/>
      <protection locked="0"/>
    </xf>
    <xf numFmtId="0" fontId="21" fillId="3" borderId="7" xfId="17" applyFont="1" applyFill="1" applyBorder="1" applyAlignment="1" applyProtection="1">
      <alignment horizontal="center" vertical="center"/>
      <protection locked="0"/>
    </xf>
    <xf numFmtId="0" fontId="21" fillId="3" borderId="2" xfId="17" applyFont="1" applyFill="1" applyBorder="1" applyAlignment="1" applyProtection="1">
      <alignment horizontal="center" vertical="center" wrapText="1"/>
      <protection locked="0"/>
    </xf>
    <xf numFmtId="0" fontId="21" fillId="3" borderId="7" xfId="17" applyFont="1" applyFill="1" applyBorder="1" applyAlignment="1" applyProtection="1">
      <alignment horizontal="center" vertical="center" wrapText="1"/>
      <protection locked="0"/>
    </xf>
    <xf numFmtId="0" fontId="20" fillId="3" borderId="1" xfId="18" applyFont="1" applyFill="1" applyBorder="1" applyAlignment="1" applyProtection="1">
      <alignment horizontal="center" vertical="center" wrapText="1"/>
      <protection locked="0"/>
    </xf>
    <xf numFmtId="0" fontId="20" fillId="3" borderId="2" xfId="18" applyFont="1" applyFill="1" applyBorder="1" applyAlignment="1" applyProtection="1">
      <alignment horizontal="center" vertical="center"/>
      <protection locked="0"/>
    </xf>
    <xf numFmtId="0" fontId="21" fillId="3" borderId="2" xfId="18" applyFont="1" applyFill="1" applyBorder="1" applyAlignment="1" applyProtection="1">
      <alignment horizontal="center" vertical="center"/>
      <protection locked="0"/>
    </xf>
    <xf numFmtId="0" fontId="21" fillId="3" borderId="2" xfId="18" applyFont="1" applyFill="1" applyBorder="1" applyAlignment="1" applyProtection="1">
      <alignment horizontal="center" vertical="center" wrapText="1"/>
      <protection locked="0"/>
    </xf>
    <xf numFmtId="0" fontId="20" fillId="3" borderId="6" xfId="18" applyFont="1" applyFill="1" applyBorder="1" applyAlignment="1" applyProtection="1">
      <alignment horizontal="center" vertical="center" wrapText="1"/>
      <protection locked="0"/>
    </xf>
    <xf numFmtId="0" fontId="20" fillId="3" borderId="7" xfId="18" applyFont="1" applyFill="1" applyBorder="1" applyAlignment="1" applyProtection="1">
      <alignment horizontal="center" vertical="center"/>
      <protection locked="0"/>
    </xf>
    <xf numFmtId="0" fontId="21" fillId="3" borderId="7" xfId="18" applyFont="1" applyFill="1" applyBorder="1" applyAlignment="1" applyProtection="1">
      <alignment horizontal="center" vertical="center"/>
      <protection locked="0"/>
    </xf>
    <xf numFmtId="0" fontId="21" fillId="3" borderId="7" xfId="18" applyFont="1" applyFill="1" applyBorder="1" applyAlignment="1" applyProtection="1">
      <alignment horizontal="center" vertical="center" wrapText="1"/>
      <protection locked="0"/>
    </xf>
    <xf numFmtId="0" fontId="24" fillId="3" borderId="9" xfId="18" applyFont="1" applyFill="1" applyBorder="1" applyAlignment="1">
      <alignment horizontal="left" vertical="center"/>
    </xf>
  </cellXfs>
  <cellStyles count="19">
    <cellStyle name="Normal" xfId="0" builtinId="0"/>
    <cellStyle name="Normal 2 35" xfId="2"/>
    <cellStyle name="Normal 2 35 10" xfId="12"/>
    <cellStyle name="Normal 2 35 11" xfId="13"/>
    <cellStyle name="Normal 2 35 12" xfId="14"/>
    <cellStyle name="Normal 2 35 13" xfId="15"/>
    <cellStyle name="Normal 2 35 14" xfId="16"/>
    <cellStyle name="Normal 2 35 15" xfId="17"/>
    <cellStyle name="Normal 2 35 16" xfId="18"/>
    <cellStyle name="Normal 2 35 2" xfId="4"/>
    <cellStyle name="Normal 2 35 3" xfId="5"/>
    <cellStyle name="Normal 2 35 4" xfId="6"/>
    <cellStyle name="Normal 2 35 5" xfId="7"/>
    <cellStyle name="Normal 2 35 6" xfId="8"/>
    <cellStyle name="Normal 2 35 7" xfId="9"/>
    <cellStyle name="Normal 2 35 8" xfId="10"/>
    <cellStyle name="Normal 2 35 9" xfId="11"/>
    <cellStyle name="Normal 7" xfId="3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showGridLines="0" workbookViewId="0">
      <selection activeCell="D14" sqref="D14"/>
    </sheetView>
  </sheetViews>
  <sheetFormatPr baseColWidth="10" defaultRowHeight="15" x14ac:dyDescent="0.25"/>
  <cols>
    <col min="1" max="1" width="3.28515625" bestFit="1" customWidth="1"/>
    <col min="2" max="2" width="12.7109375" bestFit="1" customWidth="1"/>
    <col min="3" max="3" width="22.5703125" customWidth="1"/>
    <col min="4" max="4" width="17.28515625" bestFit="1" customWidth="1"/>
    <col min="5" max="5" width="22.140625" bestFit="1" customWidth="1"/>
  </cols>
  <sheetData>
    <row r="1" spans="1:12" ht="34.5" customHeight="1" x14ac:dyDescent="0.3">
      <c r="A1" s="25" t="s">
        <v>236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ht="15.75" thickBot="1" x14ac:dyDescent="0.3"/>
    <row r="3" spans="1:12" ht="15.75" thickBot="1" x14ac:dyDescent="0.3">
      <c r="A3" s="27" t="s">
        <v>237</v>
      </c>
      <c r="B3" s="29" t="s">
        <v>238</v>
      </c>
      <c r="C3" s="29" t="s">
        <v>239</v>
      </c>
      <c r="D3" s="31" t="s">
        <v>0</v>
      </c>
      <c r="E3" s="31" t="s">
        <v>1</v>
      </c>
      <c r="F3" s="33" t="s">
        <v>240</v>
      </c>
      <c r="G3" s="35" t="s">
        <v>241</v>
      </c>
      <c r="H3" s="36"/>
      <c r="I3" s="36"/>
      <c r="J3" s="36"/>
      <c r="K3" s="36"/>
      <c r="L3" s="37"/>
    </row>
    <row r="4" spans="1:12" ht="45" x14ac:dyDescent="0.25">
      <c r="A4" s="28"/>
      <c r="B4" s="30"/>
      <c r="C4" s="30"/>
      <c r="D4" s="32"/>
      <c r="E4" s="32"/>
      <c r="F4" s="34"/>
      <c r="G4" s="1" t="s">
        <v>242</v>
      </c>
      <c r="H4" s="1" t="s">
        <v>243</v>
      </c>
      <c r="I4" s="1" t="s">
        <v>244</v>
      </c>
      <c r="J4" s="2" t="s">
        <v>245</v>
      </c>
      <c r="K4" s="2" t="s">
        <v>246</v>
      </c>
      <c r="L4" s="2" t="s">
        <v>247</v>
      </c>
    </row>
    <row r="5" spans="1:12" x14ac:dyDescent="0.25">
      <c r="A5" s="3">
        <v>1</v>
      </c>
      <c r="B5" s="9">
        <v>110012507001</v>
      </c>
      <c r="C5" s="3" t="s">
        <v>2</v>
      </c>
      <c r="D5" s="3" t="s">
        <v>3</v>
      </c>
      <c r="E5" s="3" t="s">
        <v>4</v>
      </c>
      <c r="F5" s="3" t="s">
        <v>5</v>
      </c>
      <c r="G5" s="3">
        <v>62</v>
      </c>
      <c r="H5" s="3">
        <v>50</v>
      </c>
      <c r="I5" s="10">
        <v>0.80645161290322598</v>
      </c>
      <c r="J5" s="3">
        <v>0</v>
      </c>
      <c r="K5" s="3">
        <v>0</v>
      </c>
      <c r="L5" s="10">
        <v>0</v>
      </c>
    </row>
    <row r="6" spans="1:12" x14ac:dyDescent="0.25">
      <c r="A6" s="3">
        <v>2</v>
      </c>
      <c r="B6" s="9">
        <v>110010559702</v>
      </c>
      <c r="C6" s="3" t="s">
        <v>6</v>
      </c>
      <c r="D6" s="3" t="s">
        <v>7</v>
      </c>
      <c r="E6" s="3" t="s">
        <v>8</v>
      </c>
      <c r="F6" s="3" t="s">
        <v>9</v>
      </c>
      <c r="G6" s="3">
        <v>56</v>
      </c>
      <c r="H6" s="3">
        <v>51</v>
      </c>
      <c r="I6" s="10">
        <v>0.91071428571428603</v>
      </c>
      <c r="J6" s="3">
        <v>0</v>
      </c>
      <c r="K6" s="3">
        <v>0</v>
      </c>
      <c r="L6" s="10">
        <v>0</v>
      </c>
    </row>
    <row r="7" spans="1:12" x14ac:dyDescent="0.25">
      <c r="A7" s="3">
        <v>3</v>
      </c>
      <c r="B7" s="9">
        <v>110010917802</v>
      </c>
      <c r="C7" s="3" t="s">
        <v>10</v>
      </c>
      <c r="D7" s="3" t="s">
        <v>11</v>
      </c>
      <c r="E7" s="3" t="s">
        <v>12</v>
      </c>
      <c r="F7" s="3" t="s">
        <v>13</v>
      </c>
      <c r="G7" s="3">
        <v>162</v>
      </c>
      <c r="H7" s="3">
        <v>162</v>
      </c>
      <c r="I7" s="10">
        <v>1</v>
      </c>
      <c r="J7" s="3">
        <v>0</v>
      </c>
      <c r="K7" s="3">
        <v>0</v>
      </c>
      <c r="L7" s="10">
        <v>0</v>
      </c>
    </row>
    <row r="8" spans="1:12" x14ac:dyDescent="0.25">
      <c r="A8" s="3">
        <v>4</v>
      </c>
      <c r="B8" s="9">
        <v>110010817151</v>
      </c>
      <c r="C8" s="3" t="s">
        <v>14</v>
      </c>
      <c r="D8" s="3" t="s">
        <v>15</v>
      </c>
      <c r="E8" s="3" t="s">
        <v>16</v>
      </c>
      <c r="F8" s="3" t="s">
        <v>17</v>
      </c>
      <c r="G8" s="3">
        <v>46</v>
      </c>
      <c r="H8" s="3">
        <v>31</v>
      </c>
      <c r="I8" s="10">
        <v>0.67391304347826098</v>
      </c>
      <c r="J8" s="3">
        <v>0</v>
      </c>
      <c r="K8" s="3">
        <v>0</v>
      </c>
      <c r="L8" s="10">
        <v>0</v>
      </c>
    </row>
    <row r="9" spans="1:12" x14ac:dyDescent="0.25">
      <c r="A9" s="3">
        <v>5</v>
      </c>
      <c r="B9" s="9">
        <v>110010817103</v>
      </c>
      <c r="C9" s="3" t="s">
        <v>18</v>
      </c>
      <c r="D9" s="3" t="s">
        <v>19</v>
      </c>
      <c r="E9" s="3" t="s">
        <v>20</v>
      </c>
      <c r="F9" s="3" t="s">
        <v>21</v>
      </c>
      <c r="G9" s="3">
        <v>99</v>
      </c>
      <c r="H9" s="3">
        <v>99</v>
      </c>
      <c r="I9" s="10">
        <v>1</v>
      </c>
      <c r="J9" s="3">
        <v>0</v>
      </c>
      <c r="K9" s="3">
        <v>0</v>
      </c>
      <c r="L9" s="10">
        <v>0</v>
      </c>
    </row>
    <row r="10" spans="1:12" x14ac:dyDescent="0.25">
      <c r="A10" s="3">
        <v>6</v>
      </c>
      <c r="B10" s="9">
        <v>110010793901</v>
      </c>
      <c r="C10" s="3" t="s">
        <v>22</v>
      </c>
      <c r="D10" s="3" t="s">
        <v>15</v>
      </c>
      <c r="E10" s="3" t="s">
        <v>16</v>
      </c>
      <c r="F10" s="3" t="s">
        <v>23</v>
      </c>
      <c r="G10" s="3">
        <v>46</v>
      </c>
      <c r="H10" s="3">
        <v>36</v>
      </c>
      <c r="I10" s="10">
        <v>0.78260869565217395</v>
      </c>
      <c r="J10" s="3">
        <v>0</v>
      </c>
      <c r="K10" s="3">
        <v>0</v>
      </c>
      <c r="L10" s="10">
        <v>0</v>
      </c>
    </row>
    <row r="11" spans="1:12" x14ac:dyDescent="0.25">
      <c r="A11" s="3">
        <v>7</v>
      </c>
      <c r="B11" s="9">
        <v>110010936101</v>
      </c>
      <c r="C11" s="3" t="s">
        <v>24</v>
      </c>
      <c r="D11" s="3" t="s">
        <v>15</v>
      </c>
      <c r="E11" s="3" t="s">
        <v>15</v>
      </c>
      <c r="F11" s="3" t="s">
        <v>25</v>
      </c>
      <c r="G11" s="3">
        <v>92</v>
      </c>
      <c r="H11" s="3">
        <v>84</v>
      </c>
      <c r="I11" s="10">
        <v>0.91304347826086996</v>
      </c>
      <c r="J11" s="3">
        <v>5</v>
      </c>
      <c r="K11" s="3">
        <v>0</v>
      </c>
      <c r="L11" s="10">
        <v>0</v>
      </c>
    </row>
    <row r="12" spans="1:12" x14ac:dyDescent="0.25">
      <c r="A12" s="3">
        <v>8</v>
      </c>
      <c r="B12" s="9">
        <v>110010959901</v>
      </c>
      <c r="C12" s="3" t="s">
        <v>26</v>
      </c>
      <c r="D12" s="3" t="s">
        <v>15</v>
      </c>
      <c r="E12" s="3" t="s">
        <v>16</v>
      </c>
      <c r="F12" s="3" t="s">
        <v>27</v>
      </c>
      <c r="G12" s="3">
        <v>127</v>
      </c>
      <c r="H12" s="3">
        <v>106</v>
      </c>
      <c r="I12" s="10">
        <v>0.83464566929133899</v>
      </c>
      <c r="J12" s="3">
        <v>0</v>
      </c>
      <c r="K12" s="3">
        <v>0</v>
      </c>
      <c r="L12" s="10">
        <v>0</v>
      </c>
    </row>
    <row r="13" spans="1:12" x14ac:dyDescent="0.25">
      <c r="A13" s="3">
        <v>9</v>
      </c>
      <c r="B13" s="9">
        <v>110010966601</v>
      </c>
      <c r="C13" s="3" t="s">
        <v>28</v>
      </c>
      <c r="D13" s="3" t="s">
        <v>19</v>
      </c>
      <c r="E13" s="3" t="s">
        <v>29</v>
      </c>
      <c r="F13" s="3" t="s">
        <v>30</v>
      </c>
      <c r="G13" s="3">
        <v>206</v>
      </c>
      <c r="H13" s="3">
        <v>206</v>
      </c>
      <c r="I13" s="10">
        <v>1</v>
      </c>
      <c r="J13" s="3">
        <v>0</v>
      </c>
      <c r="K13" s="3">
        <v>0</v>
      </c>
      <c r="L13" s="10">
        <v>0</v>
      </c>
    </row>
    <row r="14" spans="1:12" x14ac:dyDescent="0.25">
      <c r="A14" s="3">
        <v>10</v>
      </c>
      <c r="B14" s="9">
        <v>110010817102</v>
      </c>
      <c r="C14" s="3" t="s">
        <v>31</v>
      </c>
      <c r="D14" s="3" t="s">
        <v>15</v>
      </c>
      <c r="E14" s="3" t="s">
        <v>15</v>
      </c>
      <c r="F14" s="3" t="s">
        <v>32</v>
      </c>
      <c r="G14" s="3">
        <v>6</v>
      </c>
      <c r="H14" s="3">
        <v>6</v>
      </c>
      <c r="I14" s="10">
        <v>1</v>
      </c>
      <c r="J14" s="3">
        <v>0</v>
      </c>
      <c r="K14" s="3">
        <v>0</v>
      </c>
      <c r="L14" s="10">
        <v>0</v>
      </c>
    </row>
    <row r="15" spans="1:12" x14ac:dyDescent="0.25">
      <c r="A15" s="3">
        <v>11</v>
      </c>
      <c r="B15" s="9">
        <v>110010918668</v>
      </c>
      <c r="C15" s="3" t="s">
        <v>33</v>
      </c>
      <c r="D15" s="3" t="s">
        <v>34</v>
      </c>
      <c r="E15" s="3" t="s">
        <v>35</v>
      </c>
      <c r="F15" s="3" t="s">
        <v>36</v>
      </c>
      <c r="G15" s="3">
        <v>44</v>
      </c>
      <c r="H15" s="3">
        <v>44</v>
      </c>
      <c r="I15" s="10">
        <v>1</v>
      </c>
      <c r="J15" s="3">
        <v>0</v>
      </c>
      <c r="K15" s="3">
        <v>0</v>
      </c>
      <c r="L15" s="10">
        <v>0</v>
      </c>
    </row>
    <row r="16" spans="1:12" x14ac:dyDescent="0.25">
      <c r="A16" s="3">
        <v>12</v>
      </c>
      <c r="B16" s="9">
        <v>1100109104</v>
      </c>
      <c r="C16" s="3" t="s">
        <v>37</v>
      </c>
      <c r="D16" s="3" t="s">
        <v>3</v>
      </c>
      <c r="E16" s="3" t="s">
        <v>38</v>
      </c>
      <c r="F16" s="3" t="s">
        <v>39</v>
      </c>
      <c r="G16" s="3">
        <v>96</v>
      </c>
      <c r="H16" s="3">
        <v>90</v>
      </c>
      <c r="I16" s="10">
        <v>0.9375</v>
      </c>
      <c r="J16" s="3">
        <v>0</v>
      </c>
      <c r="K16" s="3">
        <v>0</v>
      </c>
      <c r="L16" s="10">
        <v>0</v>
      </c>
    </row>
    <row r="17" spans="1:12" x14ac:dyDescent="0.25">
      <c r="A17" s="3">
        <v>13</v>
      </c>
      <c r="B17" s="9">
        <v>110012529701</v>
      </c>
      <c r="C17" s="3" t="s">
        <v>40</v>
      </c>
      <c r="D17" s="3" t="s">
        <v>15</v>
      </c>
      <c r="E17" s="3" t="s">
        <v>16</v>
      </c>
      <c r="F17" s="3" t="s">
        <v>41</v>
      </c>
      <c r="G17" s="3">
        <v>193</v>
      </c>
      <c r="H17" s="3">
        <v>188</v>
      </c>
      <c r="I17" s="10">
        <v>0.97409326424870502</v>
      </c>
      <c r="J17" s="3">
        <v>0</v>
      </c>
      <c r="K17" s="3">
        <v>0</v>
      </c>
      <c r="L17" s="10">
        <v>0</v>
      </c>
    </row>
    <row r="18" spans="1:12" x14ac:dyDescent="0.25">
      <c r="A18" s="3">
        <v>14</v>
      </c>
      <c r="B18" s="9">
        <v>110012215001</v>
      </c>
      <c r="C18" s="3" t="s">
        <v>42</v>
      </c>
      <c r="D18" s="3" t="s">
        <v>19</v>
      </c>
      <c r="E18" s="3" t="s">
        <v>20</v>
      </c>
      <c r="F18" s="3" t="s">
        <v>43</v>
      </c>
      <c r="G18" s="3">
        <v>129</v>
      </c>
      <c r="H18" s="3">
        <v>127</v>
      </c>
      <c r="I18" s="10">
        <v>0.98449612403100795</v>
      </c>
      <c r="J18" s="3">
        <v>0</v>
      </c>
      <c r="K18" s="3">
        <v>0</v>
      </c>
      <c r="L18" s="10">
        <v>0</v>
      </c>
    </row>
    <row r="19" spans="1:12" x14ac:dyDescent="0.25">
      <c r="A19" s="3">
        <v>15</v>
      </c>
      <c r="B19" s="9">
        <v>110010752101</v>
      </c>
      <c r="C19" s="3" t="s">
        <v>44</v>
      </c>
      <c r="D19" s="3" t="s">
        <v>7</v>
      </c>
      <c r="E19" s="3" t="s">
        <v>7</v>
      </c>
      <c r="F19" s="3" t="s">
        <v>45</v>
      </c>
      <c r="G19" s="3">
        <v>80</v>
      </c>
      <c r="H19" s="3">
        <v>44</v>
      </c>
      <c r="I19" s="10">
        <v>0.55000000000000004</v>
      </c>
      <c r="J19" s="3">
        <v>0</v>
      </c>
      <c r="K19" s="3">
        <v>0</v>
      </c>
      <c r="L19" s="10">
        <v>0</v>
      </c>
    </row>
    <row r="20" spans="1:12" x14ac:dyDescent="0.25">
      <c r="A20" s="3">
        <v>16</v>
      </c>
      <c r="B20" s="9">
        <v>110013502501</v>
      </c>
      <c r="C20" s="3" t="s">
        <v>46</v>
      </c>
      <c r="D20" s="3" t="s">
        <v>15</v>
      </c>
      <c r="E20" s="3" t="s">
        <v>16</v>
      </c>
      <c r="F20" s="3" t="s">
        <v>47</v>
      </c>
      <c r="G20" s="3">
        <v>106</v>
      </c>
      <c r="H20" s="3">
        <v>106</v>
      </c>
      <c r="I20" s="10">
        <v>1</v>
      </c>
      <c r="J20" s="3">
        <v>20</v>
      </c>
      <c r="K20" s="3">
        <v>20</v>
      </c>
      <c r="L20" s="10">
        <v>1</v>
      </c>
    </row>
    <row r="21" spans="1:12" x14ac:dyDescent="0.25">
      <c r="A21" s="3">
        <v>17</v>
      </c>
      <c r="B21" s="9">
        <v>110010895201</v>
      </c>
      <c r="C21" s="3" t="s">
        <v>48</v>
      </c>
      <c r="D21" s="3" t="s">
        <v>7</v>
      </c>
      <c r="E21" s="3" t="s">
        <v>7</v>
      </c>
      <c r="F21" s="3" t="s">
        <v>49</v>
      </c>
      <c r="G21" s="3">
        <v>143</v>
      </c>
      <c r="H21" s="3">
        <v>135</v>
      </c>
      <c r="I21" s="10">
        <v>0.94405594405594395</v>
      </c>
      <c r="J21" s="3">
        <v>0</v>
      </c>
      <c r="K21" s="3">
        <v>0</v>
      </c>
      <c r="L21" s="10">
        <v>0</v>
      </c>
    </row>
    <row r="22" spans="1:12" x14ac:dyDescent="0.25">
      <c r="A22" s="3">
        <v>18</v>
      </c>
      <c r="B22" s="9">
        <v>110010918608</v>
      </c>
      <c r="C22" s="3" t="s">
        <v>50</v>
      </c>
      <c r="D22" s="3" t="s">
        <v>51</v>
      </c>
      <c r="E22" s="3" t="s">
        <v>52</v>
      </c>
      <c r="F22" s="3" t="s">
        <v>53</v>
      </c>
      <c r="G22" s="3">
        <v>120</v>
      </c>
      <c r="H22" s="3">
        <v>114</v>
      </c>
      <c r="I22" s="10">
        <v>0.95</v>
      </c>
      <c r="J22" s="3">
        <v>0</v>
      </c>
      <c r="K22" s="3">
        <v>0</v>
      </c>
      <c r="L22" s="10">
        <v>0</v>
      </c>
    </row>
    <row r="23" spans="1:12" x14ac:dyDescent="0.25">
      <c r="A23" s="3">
        <v>19</v>
      </c>
      <c r="B23" s="9">
        <v>110013187101</v>
      </c>
      <c r="C23" s="3" t="s">
        <v>54</v>
      </c>
      <c r="D23" s="3" t="s">
        <v>34</v>
      </c>
      <c r="E23" s="3" t="s">
        <v>55</v>
      </c>
      <c r="F23" s="3" t="s">
        <v>56</v>
      </c>
      <c r="G23" s="3">
        <v>12</v>
      </c>
      <c r="H23" s="3">
        <v>0</v>
      </c>
      <c r="I23" s="10">
        <v>0</v>
      </c>
      <c r="J23" s="3">
        <v>0</v>
      </c>
      <c r="K23" s="3">
        <v>0</v>
      </c>
      <c r="L23" s="10">
        <v>0</v>
      </c>
    </row>
    <row r="24" spans="1:12" x14ac:dyDescent="0.25">
      <c r="A24" s="3">
        <v>20</v>
      </c>
      <c r="B24" s="9">
        <v>110010918630</v>
      </c>
      <c r="C24" s="3" t="s">
        <v>57</v>
      </c>
      <c r="D24" s="3" t="s">
        <v>7</v>
      </c>
      <c r="E24" s="3" t="s">
        <v>58</v>
      </c>
      <c r="F24" s="3" t="s">
        <v>59</v>
      </c>
      <c r="G24" s="3">
        <v>235</v>
      </c>
      <c r="H24" s="3">
        <v>235</v>
      </c>
      <c r="I24" s="10">
        <v>1</v>
      </c>
      <c r="J24" s="3">
        <v>0</v>
      </c>
      <c r="K24" s="3">
        <v>0</v>
      </c>
      <c r="L24" s="10">
        <v>0</v>
      </c>
    </row>
    <row r="25" spans="1:12" x14ac:dyDescent="0.25">
      <c r="A25" s="3">
        <v>21</v>
      </c>
      <c r="B25" s="9">
        <v>110010559735</v>
      </c>
      <c r="C25" s="3" t="s">
        <v>60</v>
      </c>
      <c r="D25" s="3" t="s">
        <v>15</v>
      </c>
      <c r="E25" s="3" t="s">
        <v>16</v>
      </c>
      <c r="F25" s="3" t="s">
        <v>61</v>
      </c>
      <c r="G25" s="3">
        <v>67</v>
      </c>
      <c r="H25" s="3">
        <v>57</v>
      </c>
      <c r="I25" s="10">
        <v>0.85074626865671599</v>
      </c>
      <c r="J25" s="3">
        <v>0</v>
      </c>
      <c r="K25" s="3">
        <v>0</v>
      </c>
      <c r="L25" s="10">
        <v>0</v>
      </c>
    </row>
    <row r="26" spans="1:12" x14ac:dyDescent="0.25">
      <c r="A26" s="3">
        <v>22</v>
      </c>
      <c r="B26" s="9">
        <v>110010817160</v>
      </c>
      <c r="C26" s="3" t="s">
        <v>62</v>
      </c>
      <c r="D26" s="3" t="s">
        <v>63</v>
      </c>
      <c r="E26" s="3" t="s">
        <v>64</v>
      </c>
      <c r="F26" s="3" t="s">
        <v>65</v>
      </c>
      <c r="G26" s="3">
        <v>74</v>
      </c>
      <c r="H26" s="3">
        <v>71</v>
      </c>
      <c r="I26" s="10">
        <v>0.95945945945945899</v>
      </c>
      <c r="J26" s="3">
        <v>0</v>
      </c>
      <c r="K26" s="3">
        <v>0</v>
      </c>
      <c r="L26" s="10">
        <v>0</v>
      </c>
    </row>
    <row r="27" spans="1:12" x14ac:dyDescent="0.25">
      <c r="A27" s="3">
        <v>23</v>
      </c>
      <c r="B27" s="9">
        <v>110010922401</v>
      </c>
      <c r="C27" s="3" t="s">
        <v>66</v>
      </c>
      <c r="D27" s="3" t="s">
        <v>67</v>
      </c>
      <c r="E27" s="3" t="s">
        <v>68</v>
      </c>
      <c r="F27" s="3" t="s">
        <v>69</v>
      </c>
      <c r="G27" s="3">
        <v>154</v>
      </c>
      <c r="H27" s="3">
        <v>150</v>
      </c>
      <c r="I27" s="10">
        <v>0.97402597402597402</v>
      </c>
      <c r="J27" s="3">
        <v>0</v>
      </c>
      <c r="K27" s="3">
        <v>0</v>
      </c>
      <c r="L27" s="10">
        <v>0</v>
      </c>
    </row>
    <row r="28" spans="1:12" x14ac:dyDescent="0.25">
      <c r="A28" s="3">
        <v>24</v>
      </c>
      <c r="B28" s="9">
        <v>110010822203</v>
      </c>
      <c r="C28" s="3" t="s">
        <v>70</v>
      </c>
      <c r="D28" s="3" t="s">
        <v>19</v>
      </c>
      <c r="E28" s="3" t="s">
        <v>29</v>
      </c>
      <c r="F28" s="3" t="s">
        <v>71</v>
      </c>
      <c r="G28" s="3">
        <v>56</v>
      </c>
      <c r="H28" s="3">
        <v>47</v>
      </c>
      <c r="I28" s="10">
        <v>0.83928571428571397</v>
      </c>
      <c r="J28" s="3">
        <v>0</v>
      </c>
      <c r="K28" s="3">
        <v>0</v>
      </c>
      <c r="L28" s="10">
        <v>0</v>
      </c>
    </row>
    <row r="29" spans="1:12" x14ac:dyDescent="0.25">
      <c r="A29" s="3">
        <v>25</v>
      </c>
      <c r="B29" s="9">
        <v>110010644701</v>
      </c>
      <c r="C29" s="3" t="s">
        <v>72</v>
      </c>
      <c r="D29" s="3" t="s">
        <v>3</v>
      </c>
      <c r="E29" s="3" t="s">
        <v>73</v>
      </c>
      <c r="F29" s="3" t="s">
        <v>74</v>
      </c>
      <c r="G29" s="3">
        <v>162</v>
      </c>
      <c r="H29" s="3">
        <v>162</v>
      </c>
      <c r="I29" s="10">
        <v>1</v>
      </c>
      <c r="J29" s="3">
        <v>0</v>
      </c>
      <c r="K29" s="3">
        <v>0</v>
      </c>
      <c r="L29" s="10">
        <v>0</v>
      </c>
    </row>
    <row r="30" spans="1:12" x14ac:dyDescent="0.25">
      <c r="A30" s="3">
        <v>26</v>
      </c>
      <c r="B30" s="9">
        <v>110010911101</v>
      </c>
      <c r="C30" s="3" t="s">
        <v>75</v>
      </c>
      <c r="D30" s="3" t="s">
        <v>51</v>
      </c>
      <c r="E30" s="3" t="s">
        <v>76</v>
      </c>
      <c r="F30" s="3" t="s">
        <v>77</v>
      </c>
      <c r="G30" s="3">
        <v>174</v>
      </c>
      <c r="H30" s="3">
        <v>161</v>
      </c>
      <c r="I30" s="10">
        <v>0.92528735632183901</v>
      </c>
      <c r="J30" s="3">
        <v>0</v>
      </c>
      <c r="K30" s="3">
        <v>0</v>
      </c>
      <c r="L30" s="10">
        <v>0</v>
      </c>
    </row>
    <row r="31" spans="1:12" x14ac:dyDescent="0.25">
      <c r="A31" s="3">
        <v>27</v>
      </c>
      <c r="B31" s="9">
        <v>110010568101</v>
      </c>
      <c r="C31" s="3" t="s">
        <v>78</v>
      </c>
      <c r="D31" s="3" t="s">
        <v>79</v>
      </c>
      <c r="E31" s="3" t="s">
        <v>80</v>
      </c>
      <c r="F31" s="3" t="s">
        <v>81</v>
      </c>
      <c r="G31" s="3">
        <v>0</v>
      </c>
      <c r="H31" s="3">
        <v>0</v>
      </c>
      <c r="I31" s="10">
        <v>0</v>
      </c>
      <c r="J31" s="3">
        <v>0</v>
      </c>
      <c r="K31" s="3">
        <v>0</v>
      </c>
      <c r="L31" s="10">
        <v>0</v>
      </c>
    </row>
    <row r="32" spans="1:12" x14ac:dyDescent="0.25">
      <c r="A32" s="3">
        <v>28</v>
      </c>
      <c r="B32" s="9">
        <v>110010413101</v>
      </c>
      <c r="C32" s="3" t="s">
        <v>82</v>
      </c>
      <c r="D32" s="3" t="s">
        <v>11</v>
      </c>
      <c r="E32" s="3" t="s">
        <v>83</v>
      </c>
      <c r="F32" s="3" t="s">
        <v>84</v>
      </c>
      <c r="G32" s="3">
        <v>258</v>
      </c>
      <c r="H32" s="3">
        <v>209</v>
      </c>
      <c r="I32" s="10">
        <v>0.81007751937984496</v>
      </c>
      <c r="J32" s="3">
        <v>0</v>
      </c>
      <c r="K32" s="3">
        <v>0</v>
      </c>
      <c r="L32" s="10">
        <v>0</v>
      </c>
    </row>
    <row r="33" spans="1:12" x14ac:dyDescent="0.25">
      <c r="A33" s="3">
        <v>29</v>
      </c>
      <c r="B33" s="9">
        <v>110010561801</v>
      </c>
      <c r="C33" s="3" t="s">
        <v>85</v>
      </c>
      <c r="D33" s="3" t="s">
        <v>51</v>
      </c>
      <c r="E33" s="3" t="s">
        <v>51</v>
      </c>
      <c r="F33" s="3" t="s">
        <v>86</v>
      </c>
      <c r="G33" s="3">
        <v>229</v>
      </c>
      <c r="H33" s="3">
        <v>215</v>
      </c>
      <c r="I33" s="10">
        <v>0.938864628820961</v>
      </c>
      <c r="J33" s="3">
        <v>0</v>
      </c>
      <c r="K33" s="3">
        <v>0</v>
      </c>
      <c r="L33" s="10">
        <v>0</v>
      </c>
    </row>
    <row r="34" spans="1:12" x14ac:dyDescent="0.25">
      <c r="A34" s="3">
        <v>30</v>
      </c>
      <c r="B34" s="9">
        <v>110011613301</v>
      </c>
      <c r="C34" s="3" t="s">
        <v>87</v>
      </c>
      <c r="D34" s="3" t="s">
        <v>63</v>
      </c>
      <c r="E34" s="3" t="s">
        <v>88</v>
      </c>
      <c r="F34" s="3" t="s">
        <v>89</v>
      </c>
      <c r="G34" s="3">
        <v>66</v>
      </c>
      <c r="H34" s="3">
        <v>66</v>
      </c>
      <c r="I34" s="10">
        <v>1</v>
      </c>
      <c r="J34" s="3">
        <v>0</v>
      </c>
      <c r="K34" s="3">
        <v>0</v>
      </c>
      <c r="L34" s="10">
        <v>0</v>
      </c>
    </row>
    <row r="35" spans="1:12" x14ac:dyDescent="0.25">
      <c r="A35" s="3">
        <v>31</v>
      </c>
      <c r="B35" s="9">
        <v>110011693801</v>
      </c>
      <c r="C35" s="3" t="s">
        <v>90</v>
      </c>
      <c r="D35" s="3" t="s">
        <v>15</v>
      </c>
      <c r="E35" s="3" t="s">
        <v>91</v>
      </c>
      <c r="F35" s="3" t="s">
        <v>92</v>
      </c>
      <c r="G35" s="3">
        <v>352</v>
      </c>
      <c r="H35" s="3">
        <v>248</v>
      </c>
      <c r="I35" s="10">
        <v>0.70454545454545503</v>
      </c>
      <c r="J35" s="3">
        <v>0</v>
      </c>
      <c r="K35" s="3">
        <v>0</v>
      </c>
      <c r="L35" s="10">
        <v>0</v>
      </c>
    </row>
    <row r="36" spans="1:12" x14ac:dyDescent="0.25">
      <c r="A36" s="3">
        <v>32</v>
      </c>
      <c r="B36" s="9">
        <v>110011864202</v>
      </c>
      <c r="C36" s="3" t="s">
        <v>93</v>
      </c>
      <c r="D36" s="3" t="s">
        <v>63</v>
      </c>
      <c r="E36" s="3" t="s">
        <v>88</v>
      </c>
      <c r="F36" s="3" t="s">
        <v>94</v>
      </c>
      <c r="G36" s="3">
        <v>58</v>
      </c>
      <c r="H36" s="3">
        <v>48</v>
      </c>
      <c r="I36" s="10">
        <v>0.82758620689655205</v>
      </c>
      <c r="J36" s="3">
        <v>10</v>
      </c>
      <c r="K36" s="3">
        <v>0</v>
      </c>
      <c r="L36" s="10">
        <v>0</v>
      </c>
    </row>
    <row r="37" spans="1:12" x14ac:dyDescent="0.25">
      <c r="A37" s="3">
        <v>33</v>
      </c>
      <c r="B37" s="9">
        <v>110010566801</v>
      </c>
      <c r="C37" s="3" t="s">
        <v>95</v>
      </c>
      <c r="D37" s="3" t="s">
        <v>67</v>
      </c>
      <c r="E37" s="3" t="s">
        <v>68</v>
      </c>
      <c r="F37" s="3" t="s">
        <v>96</v>
      </c>
      <c r="G37" s="3">
        <v>207</v>
      </c>
      <c r="H37" s="3">
        <v>207</v>
      </c>
      <c r="I37" s="10">
        <v>1</v>
      </c>
      <c r="J37" s="3">
        <v>0</v>
      </c>
      <c r="K37" s="3">
        <v>0</v>
      </c>
      <c r="L37" s="10">
        <v>0</v>
      </c>
    </row>
    <row r="38" spans="1:12" x14ac:dyDescent="0.25">
      <c r="A38" s="3">
        <v>34</v>
      </c>
      <c r="B38" s="9">
        <v>110011864201</v>
      </c>
      <c r="C38" s="3" t="s">
        <v>97</v>
      </c>
      <c r="D38" s="3" t="s">
        <v>79</v>
      </c>
      <c r="E38" s="3" t="s">
        <v>98</v>
      </c>
      <c r="F38" s="3" t="s">
        <v>99</v>
      </c>
      <c r="G38" s="3">
        <v>471</v>
      </c>
      <c r="H38" s="3">
        <v>431</v>
      </c>
      <c r="I38" s="10">
        <v>0.91507430997876904</v>
      </c>
      <c r="J38" s="3">
        <v>14</v>
      </c>
      <c r="K38" s="3">
        <v>0</v>
      </c>
      <c r="L38" s="10">
        <v>0</v>
      </c>
    </row>
    <row r="39" spans="1:12" x14ac:dyDescent="0.25">
      <c r="A39" s="3">
        <v>35</v>
      </c>
      <c r="B39" s="9">
        <v>110012760501</v>
      </c>
      <c r="C39" s="3" t="s">
        <v>100</v>
      </c>
      <c r="D39" s="3" t="s">
        <v>7</v>
      </c>
      <c r="E39" s="3" t="s">
        <v>101</v>
      </c>
      <c r="F39" s="3" t="s">
        <v>102</v>
      </c>
      <c r="G39" s="3">
        <v>181</v>
      </c>
      <c r="H39" s="3">
        <v>175</v>
      </c>
      <c r="I39" s="10">
        <v>0.96685082872928196</v>
      </c>
      <c r="J39" s="3">
        <v>2</v>
      </c>
      <c r="K39" s="3">
        <v>2</v>
      </c>
      <c r="L39" s="10">
        <v>1</v>
      </c>
    </row>
    <row r="40" spans="1:12" x14ac:dyDescent="0.25">
      <c r="A40" s="3">
        <v>36</v>
      </c>
      <c r="B40" s="9">
        <v>110010945601</v>
      </c>
      <c r="C40" s="3" t="s">
        <v>103</v>
      </c>
      <c r="D40" s="3" t="s">
        <v>15</v>
      </c>
      <c r="E40" s="3" t="s">
        <v>15</v>
      </c>
      <c r="F40" s="3" t="s">
        <v>104</v>
      </c>
      <c r="G40" s="3">
        <v>225</v>
      </c>
      <c r="H40" s="3">
        <v>215</v>
      </c>
      <c r="I40" s="10">
        <v>0.95555555555555605</v>
      </c>
      <c r="J40" s="3">
        <v>0</v>
      </c>
      <c r="K40" s="3">
        <v>0</v>
      </c>
      <c r="L40" s="10">
        <v>0</v>
      </c>
    </row>
    <row r="41" spans="1:12" x14ac:dyDescent="0.25">
      <c r="A41" s="3">
        <v>37</v>
      </c>
      <c r="B41" s="9">
        <v>110010825801</v>
      </c>
      <c r="C41" s="3" t="s">
        <v>105</v>
      </c>
      <c r="D41" s="3" t="s">
        <v>106</v>
      </c>
      <c r="E41" s="3" t="s">
        <v>106</v>
      </c>
      <c r="F41" s="3" t="s">
        <v>107</v>
      </c>
      <c r="G41" s="3">
        <v>8</v>
      </c>
      <c r="H41" s="3">
        <v>5</v>
      </c>
      <c r="I41" s="10">
        <v>0.625</v>
      </c>
      <c r="J41" s="3">
        <v>0</v>
      </c>
      <c r="K41" s="3">
        <v>0</v>
      </c>
      <c r="L41" s="10">
        <v>0</v>
      </c>
    </row>
    <row r="42" spans="1:12" x14ac:dyDescent="0.25">
      <c r="A42" s="3">
        <v>38</v>
      </c>
      <c r="B42" s="9">
        <v>110011962901</v>
      </c>
      <c r="C42" s="3" t="s">
        <v>108</v>
      </c>
      <c r="D42" s="3" t="s">
        <v>7</v>
      </c>
      <c r="E42" s="3" t="s">
        <v>7</v>
      </c>
      <c r="F42" s="3" t="s">
        <v>109</v>
      </c>
      <c r="G42" s="3">
        <v>1</v>
      </c>
      <c r="H42" s="3">
        <v>1</v>
      </c>
      <c r="I42" s="10">
        <v>1</v>
      </c>
      <c r="J42" s="3">
        <v>0</v>
      </c>
      <c r="K42" s="3">
        <v>0</v>
      </c>
      <c r="L42" s="10">
        <v>0</v>
      </c>
    </row>
    <row r="43" spans="1:12" x14ac:dyDescent="0.25">
      <c r="A43" s="3">
        <v>39</v>
      </c>
      <c r="B43" s="9">
        <v>110010606501</v>
      </c>
      <c r="C43" s="3" t="s">
        <v>110</v>
      </c>
      <c r="D43" s="3" t="s">
        <v>67</v>
      </c>
      <c r="E43" s="3" t="s">
        <v>68</v>
      </c>
      <c r="F43" s="3" t="s">
        <v>111</v>
      </c>
      <c r="G43" s="3">
        <v>148</v>
      </c>
      <c r="H43" s="3">
        <v>129</v>
      </c>
      <c r="I43" s="10">
        <v>0.87162162162162204</v>
      </c>
      <c r="J43" s="3">
        <v>0</v>
      </c>
      <c r="K43" s="3">
        <v>0</v>
      </c>
      <c r="L43" s="10">
        <v>0</v>
      </c>
    </row>
    <row r="44" spans="1:12" x14ac:dyDescent="0.25">
      <c r="A44" s="3">
        <v>40</v>
      </c>
      <c r="B44" s="9">
        <v>110013390301</v>
      </c>
      <c r="C44" s="3" t="s">
        <v>112</v>
      </c>
      <c r="D44" s="3" t="s">
        <v>51</v>
      </c>
      <c r="E44" s="3" t="s">
        <v>51</v>
      </c>
      <c r="F44" s="3" t="s">
        <v>113</v>
      </c>
      <c r="G44" s="3">
        <v>149</v>
      </c>
      <c r="H44" s="3">
        <v>149</v>
      </c>
      <c r="I44" s="10">
        <v>1</v>
      </c>
      <c r="J44" s="3">
        <v>0</v>
      </c>
      <c r="K44" s="3">
        <v>0</v>
      </c>
      <c r="L44" s="10">
        <v>0</v>
      </c>
    </row>
    <row r="45" spans="1:12" x14ac:dyDescent="0.25">
      <c r="A45" s="3">
        <v>41</v>
      </c>
      <c r="B45" s="9">
        <v>110013643601</v>
      </c>
      <c r="C45" s="3" t="s">
        <v>114</v>
      </c>
      <c r="D45" s="3" t="s">
        <v>63</v>
      </c>
      <c r="E45" s="3" t="s">
        <v>64</v>
      </c>
      <c r="F45" s="3" t="s">
        <v>115</v>
      </c>
      <c r="G45" s="3">
        <v>24</v>
      </c>
      <c r="H45" s="3">
        <v>21</v>
      </c>
      <c r="I45" s="10">
        <v>0.875</v>
      </c>
      <c r="J45" s="3">
        <v>0</v>
      </c>
      <c r="K45" s="3">
        <v>0</v>
      </c>
      <c r="L45" s="10">
        <v>0</v>
      </c>
    </row>
    <row r="46" spans="1:12" x14ac:dyDescent="0.25">
      <c r="A46" s="3">
        <v>42</v>
      </c>
      <c r="B46" s="9">
        <v>110012688701</v>
      </c>
      <c r="C46" s="3" t="s">
        <v>116</v>
      </c>
      <c r="D46" s="3" t="s">
        <v>79</v>
      </c>
      <c r="E46" s="3" t="s">
        <v>98</v>
      </c>
      <c r="F46" s="3" t="s">
        <v>117</v>
      </c>
      <c r="G46" s="3">
        <v>111</v>
      </c>
      <c r="H46" s="3">
        <v>111</v>
      </c>
      <c r="I46" s="10">
        <v>1</v>
      </c>
      <c r="J46" s="3">
        <v>0</v>
      </c>
      <c r="K46" s="3">
        <v>0</v>
      </c>
      <c r="L46" s="10">
        <v>0</v>
      </c>
    </row>
    <row r="47" spans="1:12" x14ac:dyDescent="0.25">
      <c r="A47" s="3">
        <v>43</v>
      </c>
      <c r="B47" s="9">
        <v>110010303101</v>
      </c>
      <c r="C47" s="3" t="s">
        <v>118</v>
      </c>
      <c r="D47" s="3" t="s">
        <v>7</v>
      </c>
      <c r="E47" s="3" t="s">
        <v>7</v>
      </c>
      <c r="F47" s="3" t="s">
        <v>119</v>
      </c>
      <c r="G47" s="3">
        <v>14</v>
      </c>
      <c r="H47" s="3">
        <v>14</v>
      </c>
      <c r="I47" s="10">
        <v>1</v>
      </c>
      <c r="J47" s="3">
        <v>0</v>
      </c>
      <c r="K47" s="3">
        <v>0</v>
      </c>
      <c r="L47" s="10">
        <v>0</v>
      </c>
    </row>
    <row r="48" spans="1:12" x14ac:dyDescent="0.25">
      <c r="A48" s="3">
        <v>44</v>
      </c>
      <c r="B48" s="9">
        <v>110010867901</v>
      </c>
      <c r="C48" s="3" t="s">
        <v>120</v>
      </c>
      <c r="D48" s="3" t="s">
        <v>79</v>
      </c>
      <c r="E48" s="3" t="s">
        <v>98</v>
      </c>
      <c r="F48" s="3" t="s">
        <v>121</v>
      </c>
      <c r="G48" s="3">
        <v>152</v>
      </c>
      <c r="H48" s="3">
        <v>151</v>
      </c>
      <c r="I48" s="10">
        <v>0.99342105263157898</v>
      </c>
      <c r="J48" s="3">
        <v>0</v>
      </c>
      <c r="K48" s="3">
        <v>0</v>
      </c>
      <c r="L48" s="10">
        <v>0</v>
      </c>
    </row>
    <row r="49" spans="1:12" x14ac:dyDescent="0.25">
      <c r="A49" s="3">
        <v>45</v>
      </c>
      <c r="B49" s="9">
        <v>110010905601</v>
      </c>
      <c r="C49" s="3" t="s">
        <v>122</v>
      </c>
      <c r="D49" s="3" t="s">
        <v>7</v>
      </c>
      <c r="E49" s="3" t="s">
        <v>7</v>
      </c>
      <c r="F49" s="3" t="s">
        <v>123</v>
      </c>
      <c r="G49" s="3">
        <v>73</v>
      </c>
      <c r="H49" s="3">
        <v>73</v>
      </c>
      <c r="I49" s="10">
        <v>1</v>
      </c>
      <c r="J49" s="3">
        <v>0</v>
      </c>
      <c r="K49" s="3">
        <v>0</v>
      </c>
      <c r="L49" s="10">
        <v>0</v>
      </c>
    </row>
    <row r="50" spans="1:12" x14ac:dyDescent="0.25">
      <c r="A50" s="3">
        <v>46</v>
      </c>
      <c r="B50" s="9">
        <v>110010918653</v>
      </c>
      <c r="C50" s="3" t="s">
        <v>124</v>
      </c>
      <c r="D50" s="3" t="s">
        <v>3</v>
      </c>
      <c r="E50" s="3" t="s">
        <v>3</v>
      </c>
      <c r="F50" s="3" t="s">
        <v>125</v>
      </c>
      <c r="G50" s="3">
        <v>46</v>
      </c>
      <c r="H50" s="3">
        <v>46</v>
      </c>
      <c r="I50" s="10">
        <v>1</v>
      </c>
      <c r="J50" s="3">
        <v>0</v>
      </c>
      <c r="K50" s="3">
        <v>0</v>
      </c>
      <c r="L50" s="10">
        <v>0</v>
      </c>
    </row>
    <row r="51" spans="1:12" x14ac:dyDescent="0.25">
      <c r="A51" s="3">
        <v>47</v>
      </c>
      <c r="B51" s="9">
        <v>110010918655</v>
      </c>
      <c r="C51" s="3" t="s">
        <v>126</v>
      </c>
      <c r="D51" s="3" t="s">
        <v>127</v>
      </c>
      <c r="E51" s="3" t="s">
        <v>127</v>
      </c>
      <c r="F51" s="3" t="s">
        <v>128</v>
      </c>
      <c r="G51" s="3">
        <v>20</v>
      </c>
      <c r="H51" s="3">
        <v>14</v>
      </c>
      <c r="I51" s="10">
        <v>0.7</v>
      </c>
      <c r="J51" s="3">
        <v>0</v>
      </c>
      <c r="K51" s="3">
        <v>0</v>
      </c>
      <c r="L51" s="10">
        <v>0</v>
      </c>
    </row>
    <row r="52" spans="1:12" x14ac:dyDescent="0.25">
      <c r="A52" s="3">
        <v>48</v>
      </c>
      <c r="B52" s="9">
        <v>110012482616</v>
      </c>
      <c r="C52" s="3" t="s">
        <v>129</v>
      </c>
      <c r="D52" s="3" t="s">
        <v>130</v>
      </c>
      <c r="E52" s="3" t="s">
        <v>130</v>
      </c>
      <c r="F52" s="3" t="s">
        <v>131</v>
      </c>
      <c r="G52" s="3">
        <v>0</v>
      </c>
      <c r="H52" s="3">
        <v>0</v>
      </c>
      <c r="I52" s="10">
        <v>0</v>
      </c>
      <c r="J52" s="3">
        <v>0</v>
      </c>
      <c r="K52" s="3">
        <v>0</v>
      </c>
      <c r="L52" s="10">
        <v>0</v>
      </c>
    </row>
    <row r="53" spans="1:12" x14ac:dyDescent="0.25">
      <c r="A53" s="3">
        <v>49</v>
      </c>
      <c r="B53" s="9">
        <v>110010315505</v>
      </c>
      <c r="C53" s="3" t="s">
        <v>132</v>
      </c>
      <c r="D53" s="3" t="s">
        <v>7</v>
      </c>
      <c r="E53" s="3" t="s">
        <v>133</v>
      </c>
      <c r="F53" s="3" t="s">
        <v>134</v>
      </c>
      <c r="G53" s="3">
        <v>43</v>
      </c>
      <c r="H53" s="3">
        <v>30</v>
      </c>
      <c r="I53" s="10">
        <v>0.69767441860465096</v>
      </c>
      <c r="J53" s="3">
        <v>13</v>
      </c>
      <c r="K53" s="3">
        <v>0</v>
      </c>
      <c r="L53" s="10">
        <v>0</v>
      </c>
    </row>
    <row r="54" spans="1:12" x14ac:dyDescent="0.25">
      <c r="A54" s="3">
        <v>50</v>
      </c>
      <c r="B54" s="9">
        <v>110013097001</v>
      </c>
      <c r="C54" s="3" t="s">
        <v>135</v>
      </c>
      <c r="D54" s="3" t="s">
        <v>7</v>
      </c>
      <c r="E54" s="3" t="s">
        <v>7</v>
      </c>
      <c r="F54" s="3" t="s">
        <v>136</v>
      </c>
      <c r="G54" s="3">
        <v>19</v>
      </c>
      <c r="H54" s="3">
        <v>19</v>
      </c>
      <c r="I54" s="10">
        <v>1</v>
      </c>
      <c r="J54" s="3">
        <v>0</v>
      </c>
      <c r="K54" s="3">
        <v>0</v>
      </c>
      <c r="L54" s="10">
        <v>0</v>
      </c>
    </row>
    <row r="55" spans="1:12" x14ac:dyDescent="0.25">
      <c r="A55" s="3">
        <v>51</v>
      </c>
      <c r="B55" s="9">
        <v>110012156401</v>
      </c>
      <c r="C55" s="3" t="s">
        <v>137</v>
      </c>
      <c r="D55" s="3" t="s">
        <v>138</v>
      </c>
      <c r="E55" s="3" t="s">
        <v>138</v>
      </c>
      <c r="F55" s="3" t="s">
        <v>139</v>
      </c>
      <c r="G55" s="3">
        <v>41</v>
      </c>
      <c r="H55" s="3">
        <v>26</v>
      </c>
      <c r="I55" s="10">
        <v>0.63414634146341498</v>
      </c>
      <c r="J55" s="3">
        <v>0</v>
      </c>
      <c r="K55" s="3">
        <v>0</v>
      </c>
      <c r="L55" s="10">
        <v>0</v>
      </c>
    </row>
    <row r="56" spans="1:12" x14ac:dyDescent="0.25">
      <c r="A56" s="3">
        <v>52</v>
      </c>
      <c r="B56" s="9">
        <v>110013627801</v>
      </c>
      <c r="C56" s="3" t="s">
        <v>140</v>
      </c>
      <c r="D56" s="3" t="s">
        <v>63</v>
      </c>
      <c r="E56" s="3" t="s">
        <v>64</v>
      </c>
      <c r="F56" s="3" t="s">
        <v>141</v>
      </c>
      <c r="G56" s="3">
        <v>114</v>
      </c>
      <c r="H56" s="3">
        <v>91</v>
      </c>
      <c r="I56" s="10">
        <v>0.79824561403508798</v>
      </c>
      <c r="J56" s="3">
        <v>5</v>
      </c>
      <c r="K56" s="3">
        <v>5</v>
      </c>
      <c r="L56" s="10">
        <v>1</v>
      </c>
    </row>
    <row r="57" spans="1:12" x14ac:dyDescent="0.25">
      <c r="A57" s="3">
        <v>53</v>
      </c>
      <c r="B57" s="9">
        <v>110010817162</v>
      </c>
      <c r="C57" s="3" t="s">
        <v>142</v>
      </c>
      <c r="D57" s="3" t="s">
        <v>127</v>
      </c>
      <c r="E57" s="3" t="s">
        <v>52</v>
      </c>
      <c r="F57" s="3" t="s">
        <v>143</v>
      </c>
      <c r="G57" s="3">
        <v>46</v>
      </c>
      <c r="H57" s="3">
        <v>45</v>
      </c>
      <c r="I57" s="10">
        <v>0.97826086956521696</v>
      </c>
      <c r="J57" s="3">
        <v>0</v>
      </c>
      <c r="K57" s="3">
        <v>0</v>
      </c>
      <c r="L57" s="10">
        <v>0</v>
      </c>
    </row>
    <row r="58" spans="1:12" x14ac:dyDescent="0.25">
      <c r="A58" s="3">
        <v>54</v>
      </c>
      <c r="B58" s="9">
        <v>110012544101</v>
      </c>
      <c r="C58" s="3" t="s">
        <v>144</v>
      </c>
      <c r="D58" s="3" t="s">
        <v>145</v>
      </c>
      <c r="E58" s="3" t="s">
        <v>98</v>
      </c>
      <c r="F58" s="3" t="s">
        <v>146</v>
      </c>
      <c r="G58" s="3">
        <v>30</v>
      </c>
      <c r="H58" s="3">
        <v>12</v>
      </c>
      <c r="I58" s="10">
        <v>0.4</v>
      </c>
      <c r="J58" s="3">
        <v>0</v>
      </c>
      <c r="K58" s="3">
        <v>0</v>
      </c>
      <c r="L58" s="10">
        <v>0</v>
      </c>
    </row>
    <row r="59" spans="1:12" x14ac:dyDescent="0.25">
      <c r="A59" s="3">
        <v>55</v>
      </c>
      <c r="B59" s="9">
        <v>110013649501</v>
      </c>
      <c r="C59" s="3" t="s">
        <v>147</v>
      </c>
      <c r="D59" s="3" t="s">
        <v>148</v>
      </c>
      <c r="E59" s="3" t="s">
        <v>55</v>
      </c>
      <c r="F59" s="3" t="s">
        <v>149</v>
      </c>
      <c r="G59" s="3">
        <v>46</v>
      </c>
      <c r="H59" s="3">
        <v>32</v>
      </c>
      <c r="I59" s="10">
        <v>0.69565217391304301</v>
      </c>
      <c r="J59" s="3">
        <v>0</v>
      </c>
      <c r="K59" s="3">
        <v>0</v>
      </c>
      <c r="L59" s="10">
        <v>0</v>
      </c>
    </row>
    <row r="60" spans="1:12" x14ac:dyDescent="0.25">
      <c r="A60" s="3">
        <v>56</v>
      </c>
      <c r="B60" s="9">
        <v>110010559737</v>
      </c>
      <c r="C60" s="3" t="s">
        <v>150</v>
      </c>
      <c r="D60" s="3" t="s">
        <v>148</v>
      </c>
      <c r="E60" s="3" t="s">
        <v>151</v>
      </c>
      <c r="F60" s="3" t="s">
        <v>152</v>
      </c>
      <c r="G60" s="3">
        <v>46</v>
      </c>
      <c r="H60" s="3">
        <v>46</v>
      </c>
      <c r="I60" s="10">
        <v>1</v>
      </c>
      <c r="J60" s="3">
        <v>0</v>
      </c>
      <c r="K60" s="3">
        <v>0</v>
      </c>
      <c r="L60" s="10">
        <v>0</v>
      </c>
    </row>
    <row r="61" spans="1:12" x14ac:dyDescent="0.25">
      <c r="A61" s="3">
        <v>57</v>
      </c>
      <c r="B61" s="9">
        <v>110010822201</v>
      </c>
      <c r="C61" s="3" t="s">
        <v>153</v>
      </c>
      <c r="D61" s="3" t="s">
        <v>7</v>
      </c>
      <c r="E61" s="3" t="s">
        <v>133</v>
      </c>
      <c r="F61" s="3" t="s">
        <v>154</v>
      </c>
      <c r="G61" s="3">
        <v>34</v>
      </c>
      <c r="H61" s="3">
        <v>30</v>
      </c>
      <c r="I61" s="10">
        <v>0.88235294117647101</v>
      </c>
      <c r="J61" s="3">
        <v>0</v>
      </c>
      <c r="K61" s="3">
        <v>0</v>
      </c>
      <c r="L61" s="10">
        <v>0</v>
      </c>
    </row>
    <row r="62" spans="1:12" x14ac:dyDescent="0.25">
      <c r="A62" s="3">
        <v>58</v>
      </c>
      <c r="B62" s="9">
        <v>110013671501</v>
      </c>
      <c r="C62" s="3" t="s">
        <v>155</v>
      </c>
      <c r="D62" s="3" t="s">
        <v>7</v>
      </c>
      <c r="E62" s="3" t="s">
        <v>8</v>
      </c>
      <c r="F62" s="3" t="s">
        <v>156</v>
      </c>
      <c r="G62" s="3">
        <v>7</v>
      </c>
      <c r="H62" s="3">
        <v>0</v>
      </c>
      <c r="I62" s="10">
        <v>0</v>
      </c>
      <c r="J62" s="3">
        <v>0</v>
      </c>
      <c r="K62" s="3">
        <v>0</v>
      </c>
      <c r="L62" s="10">
        <v>0</v>
      </c>
    </row>
    <row r="63" spans="1:12" x14ac:dyDescent="0.25">
      <c r="A63" s="3">
        <v>59</v>
      </c>
      <c r="B63" s="9">
        <v>110012894205</v>
      </c>
      <c r="C63" s="3" t="s">
        <v>157</v>
      </c>
      <c r="D63" s="3" t="s">
        <v>138</v>
      </c>
      <c r="E63" s="3" t="s">
        <v>158</v>
      </c>
      <c r="F63" s="3" t="s">
        <v>159</v>
      </c>
      <c r="G63" s="3">
        <v>29</v>
      </c>
      <c r="H63" s="3">
        <v>26</v>
      </c>
      <c r="I63" s="10">
        <v>0.89655172413793105</v>
      </c>
      <c r="J63" s="3">
        <v>0</v>
      </c>
      <c r="K63" s="3">
        <v>0</v>
      </c>
      <c r="L63" s="10">
        <v>0</v>
      </c>
    </row>
    <row r="64" spans="1:12" x14ac:dyDescent="0.25">
      <c r="A64" s="3">
        <v>60</v>
      </c>
      <c r="B64" s="9">
        <v>110013853701</v>
      </c>
      <c r="C64" s="3" t="s">
        <v>160</v>
      </c>
      <c r="D64" s="3" t="s">
        <v>51</v>
      </c>
      <c r="E64" s="3" t="s">
        <v>76</v>
      </c>
      <c r="F64" s="3" t="s">
        <v>161</v>
      </c>
      <c r="G64" s="3">
        <v>112</v>
      </c>
      <c r="H64" s="3">
        <v>63</v>
      </c>
      <c r="I64" s="10">
        <v>0.5625</v>
      </c>
      <c r="J64" s="3">
        <v>0</v>
      </c>
      <c r="K64" s="3">
        <v>0</v>
      </c>
      <c r="L64" s="10">
        <v>0</v>
      </c>
    </row>
    <row r="65" spans="1:12" x14ac:dyDescent="0.25">
      <c r="A65" s="3">
        <v>61</v>
      </c>
      <c r="B65" s="9">
        <v>110010952315</v>
      </c>
      <c r="C65" s="3" t="s">
        <v>162</v>
      </c>
      <c r="D65" s="3" t="s">
        <v>3</v>
      </c>
      <c r="E65" s="3" t="s">
        <v>3</v>
      </c>
      <c r="F65" s="3" t="s">
        <v>163</v>
      </c>
      <c r="G65" s="3">
        <v>34</v>
      </c>
      <c r="H65" s="3">
        <v>34</v>
      </c>
      <c r="I65" s="10">
        <v>1</v>
      </c>
      <c r="J65" s="3">
        <v>0</v>
      </c>
      <c r="K65" s="3">
        <v>0</v>
      </c>
      <c r="L65" s="10">
        <v>0</v>
      </c>
    </row>
    <row r="66" spans="1:12" x14ac:dyDescent="0.25">
      <c r="A66" s="3">
        <v>1</v>
      </c>
      <c r="B66" s="9">
        <v>110013028929</v>
      </c>
      <c r="C66" s="3" t="s">
        <v>164</v>
      </c>
      <c r="D66" s="3" t="s">
        <v>67</v>
      </c>
      <c r="E66" s="3" t="s">
        <v>165</v>
      </c>
      <c r="F66" s="3" t="s">
        <v>166</v>
      </c>
      <c r="G66" s="3">
        <v>47</v>
      </c>
      <c r="H66" s="3">
        <v>47</v>
      </c>
      <c r="I66" s="10">
        <v>1</v>
      </c>
      <c r="J66" s="3">
        <v>0</v>
      </c>
      <c r="K66" s="3">
        <v>0</v>
      </c>
      <c r="L66" s="10">
        <v>0</v>
      </c>
    </row>
    <row r="67" spans="1:12" x14ac:dyDescent="0.25">
      <c r="A67" s="3">
        <v>2</v>
      </c>
      <c r="B67" s="9">
        <v>110013028901</v>
      </c>
      <c r="C67" s="3" t="s">
        <v>167</v>
      </c>
      <c r="D67" s="3" t="s">
        <v>168</v>
      </c>
      <c r="E67" s="3" t="s">
        <v>169</v>
      </c>
      <c r="F67" s="3" t="s">
        <v>170</v>
      </c>
      <c r="G67" s="3">
        <v>130</v>
      </c>
      <c r="H67" s="3">
        <v>130</v>
      </c>
      <c r="I67" s="10">
        <v>1</v>
      </c>
      <c r="J67" s="3">
        <v>0</v>
      </c>
      <c r="K67" s="3">
        <v>0</v>
      </c>
      <c r="L67" s="10">
        <v>0</v>
      </c>
    </row>
    <row r="68" spans="1:12" x14ac:dyDescent="0.25">
      <c r="A68" s="3">
        <v>3</v>
      </c>
      <c r="B68" s="9">
        <v>110013028917</v>
      </c>
      <c r="C68" s="3" t="s">
        <v>171</v>
      </c>
      <c r="D68" s="3" t="s">
        <v>172</v>
      </c>
      <c r="E68" s="3" t="s">
        <v>173</v>
      </c>
      <c r="F68" s="3" t="s">
        <v>174</v>
      </c>
      <c r="G68" s="3">
        <v>34</v>
      </c>
      <c r="H68" s="3">
        <v>25</v>
      </c>
      <c r="I68" s="10">
        <v>0.73529411764705899</v>
      </c>
      <c r="J68" s="3">
        <v>0</v>
      </c>
      <c r="K68" s="3">
        <v>0</v>
      </c>
      <c r="L68" s="10">
        <v>0</v>
      </c>
    </row>
    <row r="69" spans="1:12" x14ac:dyDescent="0.25">
      <c r="A69" s="3">
        <v>4</v>
      </c>
      <c r="B69" s="9">
        <v>110013028928</v>
      </c>
      <c r="C69" s="3" t="s">
        <v>175</v>
      </c>
      <c r="D69" s="3" t="s">
        <v>67</v>
      </c>
      <c r="E69" s="3" t="s">
        <v>68</v>
      </c>
      <c r="F69" s="3" t="s">
        <v>176</v>
      </c>
      <c r="G69" s="3">
        <v>0</v>
      </c>
      <c r="H69" s="3">
        <v>0</v>
      </c>
      <c r="I69" s="10">
        <v>0</v>
      </c>
      <c r="J69" s="3">
        <v>0</v>
      </c>
      <c r="K69" s="3">
        <v>0</v>
      </c>
      <c r="L69" s="10">
        <v>0</v>
      </c>
    </row>
    <row r="70" spans="1:12" x14ac:dyDescent="0.25">
      <c r="A70" s="3">
        <v>5</v>
      </c>
      <c r="B70" s="9">
        <v>110013028915</v>
      </c>
      <c r="C70" s="3" t="s">
        <v>177</v>
      </c>
      <c r="D70" s="3" t="s">
        <v>172</v>
      </c>
      <c r="E70" s="3" t="s">
        <v>178</v>
      </c>
      <c r="F70" s="3" t="s">
        <v>179</v>
      </c>
      <c r="G70" s="3">
        <v>18</v>
      </c>
      <c r="H70" s="3">
        <v>17</v>
      </c>
      <c r="I70" s="10">
        <v>0.94444444444444398</v>
      </c>
      <c r="J70" s="3">
        <v>0</v>
      </c>
      <c r="K70" s="3">
        <v>0</v>
      </c>
      <c r="L70" s="10">
        <v>0</v>
      </c>
    </row>
    <row r="71" spans="1:12" x14ac:dyDescent="0.25">
      <c r="A71" s="3">
        <v>6</v>
      </c>
      <c r="B71" s="9">
        <v>110013028916</v>
      </c>
      <c r="C71" s="3" t="s">
        <v>180</v>
      </c>
      <c r="D71" s="3" t="s">
        <v>79</v>
      </c>
      <c r="E71" s="3" t="s">
        <v>98</v>
      </c>
      <c r="F71" s="3" t="s">
        <v>181</v>
      </c>
      <c r="G71" s="3">
        <v>12</v>
      </c>
      <c r="H71" s="3">
        <v>11</v>
      </c>
      <c r="I71" s="10">
        <v>0.91666666666666696</v>
      </c>
      <c r="J71" s="3">
        <v>0</v>
      </c>
      <c r="K71" s="3">
        <v>0</v>
      </c>
      <c r="L71" s="10">
        <v>0</v>
      </c>
    </row>
    <row r="72" spans="1:12" x14ac:dyDescent="0.25">
      <c r="A72" s="3">
        <v>7</v>
      </c>
      <c r="B72" s="9">
        <v>110013028902</v>
      </c>
      <c r="C72" s="3" t="s">
        <v>182</v>
      </c>
      <c r="D72" s="3" t="s">
        <v>67</v>
      </c>
      <c r="E72" s="3" t="s">
        <v>183</v>
      </c>
      <c r="F72" s="3" t="s">
        <v>184</v>
      </c>
      <c r="G72" s="3">
        <v>40</v>
      </c>
      <c r="H72" s="3">
        <v>40</v>
      </c>
      <c r="I72" s="10">
        <v>1</v>
      </c>
      <c r="J72" s="3">
        <v>0</v>
      </c>
      <c r="K72" s="3">
        <v>0</v>
      </c>
      <c r="L72" s="10">
        <v>0</v>
      </c>
    </row>
    <row r="73" spans="1:12" x14ac:dyDescent="0.25">
      <c r="A73" s="3">
        <v>8</v>
      </c>
      <c r="B73" s="9">
        <v>110013028919</v>
      </c>
      <c r="C73" s="3" t="s">
        <v>185</v>
      </c>
      <c r="D73" s="3" t="s">
        <v>11</v>
      </c>
      <c r="E73" s="3" t="s">
        <v>186</v>
      </c>
      <c r="F73" s="3" t="s">
        <v>187</v>
      </c>
      <c r="G73" s="3">
        <v>0</v>
      </c>
      <c r="H73" s="3">
        <v>0</v>
      </c>
      <c r="I73" s="10">
        <v>0</v>
      </c>
      <c r="J73" s="3">
        <v>0</v>
      </c>
      <c r="K73" s="3">
        <v>0</v>
      </c>
      <c r="L73" s="10">
        <v>0</v>
      </c>
    </row>
    <row r="74" spans="1:12" x14ac:dyDescent="0.25">
      <c r="A74" s="3">
        <v>9</v>
      </c>
      <c r="B74" s="9">
        <v>110013029123</v>
      </c>
      <c r="C74" s="3" t="s">
        <v>188</v>
      </c>
      <c r="D74" s="3" t="s">
        <v>63</v>
      </c>
      <c r="E74" s="3" t="s">
        <v>189</v>
      </c>
      <c r="F74" s="3" t="s">
        <v>190</v>
      </c>
      <c r="G74" s="3">
        <v>28</v>
      </c>
      <c r="H74" s="3">
        <v>22</v>
      </c>
      <c r="I74" s="10">
        <v>0.78571428571428603</v>
      </c>
      <c r="J74" s="3">
        <v>0</v>
      </c>
      <c r="K74" s="3">
        <v>0</v>
      </c>
      <c r="L74" s="10">
        <v>0</v>
      </c>
    </row>
    <row r="75" spans="1:12" x14ac:dyDescent="0.25">
      <c r="A75" s="3">
        <v>10</v>
      </c>
      <c r="B75" s="9">
        <v>110013029114</v>
      </c>
      <c r="C75" s="3" t="s">
        <v>191</v>
      </c>
      <c r="D75" s="3" t="s">
        <v>3</v>
      </c>
      <c r="E75" s="3" t="s">
        <v>3</v>
      </c>
      <c r="F75" s="3" t="s">
        <v>192</v>
      </c>
      <c r="G75" s="3">
        <v>41</v>
      </c>
      <c r="H75" s="3">
        <v>40</v>
      </c>
      <c r="I75" s="10">
        <v>0.97560975609756095</v>
      </c>
      <c r="J75" s="3">
        <v>0</v>
      </c>
      <c r="K75" s="3">
        <v>0</v>
      </c>
      <c r="L75" s="10">
        <v>0</v>
      </c>
    </row>
    <row r="76" spans="1:12" x14ac:dyDescent="0.25">
      <c r="A76" s="3">
        <v>11</v>
      </c>
      <c r="B76" s="9">
        <v>110013029103</v>
      </c>
      <c r="C76" s="3" t="s">
        <v>193</v>
      </c>
      <c r="D76" s="3" t="s">
        <v>34</v>
      </c>
      <c r="E76" s="3" t="s">
        <v>194</v>
      </c>
      <c r="F76" s="3" t="s">
        <v>195</v>
      </c>
      <c r="G76" s="3">
        <v>118</v>
      </c>
      <c r="H76" s="3">
        <v>95</v>
      </c>
      <c r="I76" s="10">
        <v>0.80508474576271205</v>
      </c>
      <c r="J76" s="3">
        <v>0</v>
      </c>
      <c r="K76" s="3">
        <v>0</v>
      </c>
      <c r="L76" s="10">
        <v>0</v>
      </c>
    </row>
    <row r="77" spans="1:12" x14ac:dyDescent="0.25">
      <c r="A77" s="3">
        <v>12</v>
      </c>
      <c r="B77" s="9">
        <v>110013029101</v>
      </c>
      <c r="C77" s="3" t="s">
        <v>196</v>
      </c>
      <c r="D77" s="3" t="s">
        <v>51</v>
      </c>
      <c r="E77" s="3" t="s">
        <v>197</v>
      </c>
      <c r="F77" s="3" t="s">
        <v>198</v>
      </c>
      <c r="G77" s="3">
        <v>149</v>
      </c>
      <c r="H77" s="3">
        <v>128</v>
      </c>
      <c r="I77" s="10">
        <v>0.85906040268456396</v>
      </c>
      <c r="J77" s="3">
        <v>0</v>
      </c>
      <c r="K77" s="3">
        <v>0</v>
      </c>
      <c r="L77" s="10">
        <v>0</v>
      </c>
    </row>
    <row r="78" spans="1:12" x14ac:dyDescent="0.25">
      <c r="A78" s="3">
        <v>13</v>
      </c>
      <c r="B78" s="9">
        <v>110013029104</v>
      </c>
      <c r="C78" s="3" t="s">
        <v>199</v>
      </c>
      <c r="D78" s="3" t="s">
        <v>34</v>
      </c>
      <c r="E78" s="3" t="s">
        <v>34</v>
      </c>
      <c r="F78" s="3" t="s">
        <v>200</v>
      </c>
      <c r="G78" s="3">
        <v>2</v>
      </c>
      <c r="H78" s="3">
        <v>2</v>
      </c>
      <c r="I78" s="10">
        <v>1</v>
      </c>
      <c r="J78" s="3">
        <v>0</v>
      </c>
      <c r="K78" s="3">
        <v>0</v>
      </c>
      <c r="L78" s="10">
        <v>0</v>
      </c>
    </row>
    <row r="79" spans="1:12" x14ac:dyDescent="0.25">
      <c r="A79" s="3">
        <v>14</v>
      </c>
      <c r="B79" s="9">
        <v>110013029402</v>
      </c>
      <c r="C79" s="3" t="s">
        <v>201</v>
      </c>
      <c r="D79" s="3" t="s">
        <v>202</v>
      </c>
      <c r="E79" s="3" t="s">
        <v>203</v>
      </c>
      <c r="F79" s="3" t="s">
        <v>204</v>
      </c>
      <c r="G79" s="3">
        <v>100</v>
      </c>
      <c r="H79" s="3">
        <v>90</v>
      </c>
      <c r="I79" s="10">
        <v>0.9</v>
      </c>
      <c r="J79" s="3">
        <v>0</v>
      </c>
      <c r="K79" s="3">
        <v>0</v>
      </c>
      <c r="L79" s="10">
        <v>0</v>
      </c>
    </row>
    <row r="80" spans="1:12" x14ac:dyDescent="0.25">
      <c r="A80" s="3">
        <v>15</v>
      </c>
      <c r="B80" s="9">
        <v>110013029401</v>
      </c>
      <c r="C80" s="3" t="s">
        <v>205</v>
      </c>
      <c r="D80" s="3" t="s">
        <v>206</v>
      </c>
      <c r="E80" s="3" t="s">
        <v>207</v>
      </c>
      <c r="F80" s="3" t="s">
        <v>208</v>
      </c>
      <c r="G80" s="3">
        <v>98</v>
      </c>
      <c r="H80" s="3">
        <v>98</v>
      </c>
      <c r="I80" s="10">
        <v>1</v>
      </c>
      <c r="J80" s="3">
        <v>0</v>
      </c>
      <c r="K80" s="3">
        <v>0</v>
      </c>
      <c r="L80" s="10">
        <v>0</v>
      </c>
    </row>
    <row r="81" spans="1:12" x14ac:dyDescent="0.25">
      <c r="A81" s="3">
        <v>16</v>
      </c>
      <c r="B81" s="9">
        <v>110013029431</v>
      </c>
      <c r="C81" s="3" t="s">
        <v>209</v>
      </c>
      <c r="D81" s="3" t="s">
        <v>210</v>
      </c>
      <c r="E81" s="3" t="s">
        <v>211</v>
      </c>
      <c r="F81" s="3" t="s">
        <v>212</v>
      </c>
      <c r="G81" s="3">
        <v>12</v>
      </c>
      <c r="H81" s="3">
        <v>7</v>
      </c>
      <c r="I81" s="10">
        <v>0.58333333333333304</v>
      </c>
      <c r="J81" s="3">
        <v>0</v>
      </c>
      <c r="K81" s="3">
        <v>0</v>
      </c>
      <c r="L81" s="10">
        <v>0</v>
      </c>
    </row>
    <row r="82" spans="1:12" x14ac:dyDescent="0.25">
      <c r="A82" s="3">
        <v>17</v>
      </c>
      <c r="B82" s="9">
        <v>110013029407</v>
      </c>
      <c r="C82" s="3" t="s">
        <v>213</v>
      </c>
      <c r="D82" s="3" t="s">
        <v>206</v>
      </c>
      <c r="E82" s="3" t="s">
        <v>206</v>
      </c>
      <c r="F82" s="3" t="s">
        <v>214</v>
      </c>
      <c r="G82" s="3">
        <v>37</v>
      </c>
      <c r="H82" s="3">
        <v>37</v>
      </c>
      <c r="I82" s="10">
        <v>1</v>
      </c>
      <c r="J82" s="3">
        <v>0</v>
      </c>
      <c r="K82" s="3">
        <v>0</v>
      </c>
      <c r="L82" s="10">
        <v>0</v>
      </c>
    </row>
    <row r="83" spans="1:12" x14ac:dyDescent="0.25">
      <c r="A83" s="3">
        <v>18</v>
      </c>
      <c r="B83" s="9">
        <v>110013029428</v>
      </c>
      <c r="C83" s="3" t="s">
        <v>215</v>
      </c>
      <c r="D83" s="3" t="s">
        <v>202</v>
      </c>
      <c r="E83" s="3" t="s">
        <v>203</v>
      </c>
      <c r="F83" s="3" t="s">
        <v>216</v>
      </c>
      <c r="G83" s="3">
        <v>42</v>
      </c>
      <c r="H83" s="3">
        <v>33</v>
      </c>
      <c r="I83" s="10">
        <v>0.78571428571428603</v>
      </c>
      <c r="J83" s="3">
        <v>0</v>
      </c>
      <c r="K83" s="3">
        <v>0</v>
      </c>
      <c r="L83" s="10">
        <v>0</v>
      </c>
    </row>
    <row r="84" spans="1:12" x14ac:dyDescent="0.25">
      <c r="A84" s="3">
        <v>19</v>
      </c>
      <c r="B84" s="9">
        <v>110013029430</v>
      </c>
      <c r="C84" s="3" t="s">
        <v>217</v>
      </c>
      <c r="D84" s="3" t="s">
        <v>210</v>
      </c>
      <c r="E84" s="3" t="s">
        <v>218</v>
      </c>
      <c r="F84" s="3" t="s">
        <v>219</v>
      </c>
      <c r="G84" s="3">
        <v>14</v>
      </c>
      <c r="H84" s="3">
        <v>14</v>
      </c>
      <c r="I84" s="10">
        <v>1</v>
      </c>
      <c r="J84" s="3">
        <v>0</v>
      </c>
      <c r="K84" s="3">
        <v>0</v>
      </c>
      <c r="L84" s="10">
        <v>0</v>
      </c>
    </row>
    <row r="85" spans="1:12" x14ac:dyDescent="0.25">
      <c r="A85" s="3">
        <v>20</v>
      </c>
      <c r="B85" s="9">
        <v>110013029623</v>
      </c>
      <c r="C85" s="3" t="s">
        <v>220</v>
      </c>
      <c r="D85" s="3" t="s">
        <v>221</v>
      </c>
      <c r="E85" s="3" t="s">
        <v>222</v>
      </c>
      <c r="F85" s="3" t="s">
        <v>223</v>
      </c>
      <c r="G85" s="3">
        <v>0</v>
      </c>
      <c r="H85" s="3">
        <v>0</v>
      </c>
      <c r="I85" s="10">
        <v>0</v>
      </c>
      <c r="J85" s="3">
        <v>0</v>
      </c>
      <c r="K85" s="3">
        <v>0</v>
      </c>
      <c r="L85" s="10">
        <v>0</v>
      </c>
    </row>
    <row r="86" spans="1:12" x14ac:dyDescent="0.25">
      <c r="A86" s="3">
        <v>21</v>
      </c>
      <c r="B86" s="9">
        <v>110013029625</v>
      </c>
      <c r="C86" s="3" t="s">
        <v>224</v>
      </c>
      <c r="D86" s="3" t="s">
        <v>225</v>
      </c>
      <c r="E86" s="3" t="s">
        <v>225</v>
      </c>
      <c r="F86" s="3" t="s">
        <v>226</v>
      </c>
      <c r="G86" s="3">
        <v>48</v>
      </c>
      <c r="H86" s="3">
        <v>37</v>
      </c>
      <c r="I86" s="10">
        <v>0.77083333333333304</v>
      </c>
      <c r="J86" s="3">
        <v>0</v>
      </c>
      <c r="K86" s="3">
        <v>0</v>
      </c>
      <c r="L86" s="10">
        <v>0</v>
      </c>
    </row>
    <row r="87" spans="1:12" x14ac:dyDescent="0.25">
      <c r="A87" s="3">
        <v>22</v>
      </c>
      <c r="B87" s="9">
        <v>110013029601</v>
      </c>
      <c r="C87" s="3" t="s">
        <v>227</v>
      </c>
      <c r="D87" s="3" t="s">
        <v>19</v>
      </c>
      <c r="E87" s="3" t="s">
        <v>228</v>
      </c>
      <c r="F87" s="3" t="s">
        <v>229</v>
      </c>
      <c r="G87" s="3">
        <v>164</v>
      </c>
      <c r="H87" s="3">
        <v>157</v>
      </c>
      <c r="I87" s="10">
        <v>0.957317073170732</v>
      </c>
      <c r="J87" s="3">
        <v>0</v>
      </c>
      <c r="K87" s="3">
        <v>0</v>
      </c>
      <c r="L87" s="10">
        <v>0</v>
      </c>
    </row>
    <row r="88" spans="1:12" x14ac:dyDescent="0.25">
      <c r="A88" s="3">
        <v>23</v>
      </c>
      <c r="B88" s="9">
        <v>110013029603</v>
      </c>
      <c r="C88" s="3" t="s">
        <v>230</v>
      </c>
      <c r="D88" s="3" t="s">
        <v>19</v>
      </c>
      <c r="E88" s="3" t="s">
        <v>231</v>
      </c>
      <c r="F88" s="3" t="s">
        <v>232</v>
      </c>
      <c r="G88" s="3">
        <v>0</v>
      </c>
      <c r="H88" s="3">
        <v>0</v>
      </c>
      <c r="I88" s="10">
        <v>0</v>
      </c>
      <c r="J88" s="3">
        <v>0</v>
      </c>
      <c r="K88" s="3">
        <v>0</v>
      </c>
      <c r="L88" s="10">
        <v>0</v>
      </c>
    </row>
    <row r="89" spans="1:12" x14ac:dyDescent="0.25">
      <c r="A89" s="3">
        <v>24</v>
      </c>
      <c r="B89" s="9">
        <v>110013029654</v>
      </c>
      <c r="C89" s="3" t="s">
        <v>233</v>
      </c>
      <c r="D89" s="3" t="s">
        <v>221</v>
      </c>
      <c r="E89" s="3" t="s">
        <v>234</v>
      </c>
      <c r="F89" s="3" t="s">
        <v>235</v>
      </c>
      <c r="G89" s="3">
        <v>75</v>
      </c>
      <c r="H89" s="3">
        <v>70</v>
      </c>
      <c r="I89" s="10">
        <v>0.93333333333333302</v>
      </c>
      <c r="J89" s="3">
        <v>0</v>
      </c>
      <c r="K89" s="3">
        <v>0</v>
      </c>
      <c r="L89" s="10">
        <v>0</v>
      </c>
    </row>
    <row r="90" spans="1:12" ht="16.5" x14ac:dyDescent="0.25">
      <c r="A90" s="4"/>
      <c r="B90" s="5"/>
      <c r="C90" s="6" t="s">
        <v>248</v>
      </c>
      <c r="D90" s="6"/>
      <c r="E90" s="6"/>
      <c r="F90" s="6"/>
      <c r="G90" s="7">
        <f>SUM(G5:G89)</f>
        <v>7350</v>
      </c>
      <c r="H90" s="7">
        <f>SUM(H5:H89)</f>
        <v>6644</v>
      </c>
      <c r="I90" s="8">
        <f>IFERROR(H90/G90, "Sin Asignación")</f>
        <v>0.90394557823129251</v>
      </c>
      <c r="J90" s="7">
        <f t="shared" ref="J90:K90" si="0">SUM(J5:J89)</f>
        <v>69</v>
      </c>
      <c r="K90" s="7">
        <f t="shared" si="0"/>
        <v>27</v>
      </c>
      <c r="L90" s="8">
        <f>IFERROR(K90/J90, "Sin Asignación")</f>
        <v>0.39130434782608697</v>
      </c>
    </row>
    <row r="92" spans="1:12" x14ac:dyDescent="0.25">
      <c r="A92" t="s">
        <v>249</v>
      </c>
    </row>
  </sheetData>
  <mergeCells count="8">
    <mergeCell ref="A1:L1"/>
    <mergeCell ref="A3:A4"/>
    <mergeCell ref="B3:B4"/>
    <mergeCell ref="C3:C4"/>
    <mergeCell ref="D3:D4"/>
    <mergeCell ref="E3:E4"/>
    <mergeCell ref="F3:F4"/>
    <mergeCell ref="G3:L3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showGridLines="0" workbookViewId="0">
      <selection sqref="A1:L1"/>
    </sheetView>
  </sheetViews>
  <sheetFormatPr baseColWidth="10" defaultRowHeight="15" x14ac:dyDescent="0.25"/>
  <cols>
    <col min="1" max="1" width="3.28515625" bestFit="1" customWidth="1"/>
    <col min="2" max="2" width="12.7109375" bestFit="1" customWidth="1"/>
    <col min="3" max="3" width="22.5703125" customWidth="1"/>
    <col min="4" max="4" width="17.28515625" bestFit="1" customWidth="1"/>
    <col min="5" max="5" width="22.140625" bestFit="1" customWidth="1"/>
  </cols>
  <sheetData>
    <row r="1" spans="1:12" ht="34.5" customHeight="1" x14ac:dyDescent="0.3">
      <c r="A1" s="25" t="s">
        <v>250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ht="15.75" thickBot="1" x14ac:dyDescent="0.3"/>
    <row r="3" spans="1:12" ht="15.75" thickBot="1" x14ac:dyDescent="0.3">
      <c r="A3" s="38" t="s">
        <v>237</v>
      </c>
      <c r="B3" s="40" t="s">
        <v>238</v>
      </c>
      <c r="C3" s="40" t="s">
        <v>239</v>
      </c>
      <c r="D3" s="42" t="s">
        <v>0</v>
      </c>
      <c r="E3" s="42" t="s">
        <v>1</v>
      </c>
      <c r="F3" s="44" t="s">
        <v>240</v>
      </c>
      <c r="G3" s="35" t="s">
        <v>241</v>
      </c>
      <c r="H3" s="36"/>
      <c r="I3" s="36"/>
      <c r="J3" s="36"/>
      <c r="K3" s="36"/>
      <c r="L3" s="37"/>
    </row>
    <row r="4" spans="1:12" ht="45" x14ac:dyDescent="0.25">
      <c r="A4" s="39"/>
      <c r="B4" s="41"/>
      <c r="C4" s="41"/>
      <c r="D4" s="43"/>
      <c r="E4" s="43"/>
      <c r="F4" s="45"/>
      <c r="G4" s="1" t="s">
        <v>242</v>
      </c>
      <c r="H4" s="1" t="s">
        <v>243</v>
      </c>
      <c r="I4" s="1" t="s">
        <v>244</v>
      </c>
      <c r="J4" s="2" t="s">
        <v>245</v>
      </c>
      <c r="K4" s="2" t="s">
        <v>246</v>
      </c>
      <c r="L4" s="2" t="s">
        <v>247</v>
      </c>
    </row>
    <row r="5" spans="1:12" x14ac:dyDescent="0.25">
      <c r="A5" s="3">
        <v>1</v>
      </c>
      <c r="B5" s="9">
        <v>110012507001</v>
      </c>
      <c r="C5" s="3" t="s">
        <v>2</v>
      </c>
      <c r="D5" s="3" t="s">
        <v>3</v>
      </c>
      <c r="E5" s="3" t="s">
        <v>4</v>
      </c>
      <c r="F5" s="3" t="s">
        <v>5</v>
      </c>
      <c r="G5" s="3">
        <v>62</v>
      </c>
      <c r="H5" s="3">
        <v>53</v>
      </c>
      <c r="I5" s="10">
        <v>0.85483870967741904</v>
      </c>
      <c r="J5" s="3">
        <v>0</v>
      </c>
      <c r="K5" s="3">
        <v>0</v>
      </c>
      <c r="L5" s="10">
        <v>0</v>
      </c>
    </row>
    <row r="6" spans="1:12" x14ac:dyDescent="0.25">
      <c r="A6" s="3">
        <v>2</v>
      </c>
      <c r="B6" s="9">
        <v>110010559702</v>
      </c>
      <c r="C6" s="3" t="s">
        <v>6</v>
      </c>
      <c r="D6" s="3" t="s">
        <v>7</v>
      </c>
      <c r="E6" s="3" t="s">
        <v>8</v>
      </c>
      <c r="F6" s="3" t="s">
        <v>9</v>
      </c>
      <c r="G6" s="3">
        <v>56</v>
      </c>
      <c r="H6" s="3">
        <v>53</v>
      </c>
      <c r="I6" s="10">
        <v>0.94642857142857095</v>
      </c>
      <c r="J6" s="3">
        <v>0</v>
      </c>
      <c r="K6" s="3">
        <v>0</v>
      </c>
      <c r="L6" s="10">
        <v>0</v>
      </c>
    </row>
    <row r="7" spans="1:12" x14ac:dyDescent="0.25">
      <c r="A7" s="3">
        <v>3</v>
      </c>
      <c r="B7" s="9">
        <v>110010917802</v>
      </c>
      <c r="C7" s="3" t="s">
        <v>10</v>
      </c>
      <c r="D7" s="3" t="s">
        <v>11</v>
      </c>
      <c r="E7" s="3" t="s">
        <v>12</v>
      </c>
      <c r="F7" s="3" t="s">
        <v>13</v>
      </c>
      <c r="G7" s="3">
        <v>162</v>
      </c>
      <c r="H7" s="3">
        <v>162</v>
      </c>
      <c r="I7" s="10">
        <v>1</v>
      </c>
      <c r="J7" s="3">
        <v>0</v>
      </c>
      <c r="K7" s="3">
        <v>0</v>
      </c>
      <c r="L7" s="10">
        <v>0</v>
      </c>
    </row>
    <row r="8" spans="1:12" x14ac:dyDescent="0.25">
      <c r="A8" s="3">
        <v>4</v>
      </c>
      <c r="B8" s="9">
        <v>110010817151</v>
      </c>
      <c r="C8" s="3" t="s">
        <v>14</v>
      </c>
      <c r="D8" s="3" t="s">
        <v>15</v>
      </c>
      <c r="E8" s="3" t="s">
        <v>16</v>
      </c>
      <c r="F8" s="3" t="s">
        <v>17</v>
      </c>
      <c r="G8" s="3">
        <v>46</v>
      </c>
      <c r="H8" s="3">
        <v>34</v>
      </c>
      <c r="I8" s="10">
        <v>0.73913043478260898</v>
      </c>
      <c r="J8" s="3">
        <v>0</v>
      </c>
      <c r="K8" s="3">
        <v>0</v>
      </c>
      <c r="L8" s="10">
        <v>0</v>
      </c>
    </row>
    <row r="9" spans="1:12" x14ac:dyDescent="0.25">
      <c r="A9" s="3">
        <v>5</v>
      </c>
      <c r="B9" s="9">
        <v>110010817103</v>
      </c>
      <c r="C9" s="3" t="s">
        <v>18</v>
      </c>
      <c r="D9" s="3" t="s">
        <v>19</v>
      </c>
      <c r="E9" s="3" t="s">
        <v>20</v>
      </c>
      <c r="F9" s="3" t="s">
        <v>21</v>
      </c>
      <c r="G9" s="3">
        <v>100</v>
      </c>
      <c r="H9" s="3">
        <v>100</v>
      </c>
      <c r="I9" s="10">
        <v>1</v>
      </c>
      <c r="J9" s="3">
        <v>0</v>
      </c>
      <c r="K9" s="3">
        <v>0</v>
      </c>
      <c r="L9" s="10">
        <v>0</v>
      </c>
    </row>
    <row r="10" spans="1:12" x14ac:dyDescent="0.25">
      <c r="A10" s="3">
        <v>6</v>
      </c>
      <c r="B10" s="9">
        <v>110010793901</v>
      </c>
      <c r="C10" s="3" t="s">
        <v>22</v>
      </c>
      <c r="D10" s="3" t="s">
        <v>15</v>
      </c>
      <c r="E10" s="3" t="s">
        <v>16</v>
      </c>
      <c r="F10" s="3" t="s">
        <v>23</v>
      </c>
      <c r="G10" s="3">
        <v>46</v>
      </c>
      <c r="H10" s="3">
        <v>15</v>
      </c>
      <c r="I10" s="10">
        <v>0.32608695652173902</v>
      </c>
      <c r="J10" s="3">
        <v>0</v>
      </c>
      <c r="K10" s="3">
        <v>0</v>
      </c>
      <c r="L10" s="10">
        <v>0</v>
      </c>
    </row>
    <row r="11" spans="1:12" x14ac:dyDescent="0.25">
      <c r="A11" s="3">
        <v>7</v>
      </c>
      <c r="B11" s="9">
        <v>110010936101</v>
      </c>
      <c r="C11" s="3" t="s">
        <v>24</v>
      </c>
      <c r="D11" s="3" t="s">
        <v>15</v>
      </c>
      <c r="E11" s="3" t="s">
        <v>15</v>
      </c>
      <c r="F11" s="3" t="s">
        <v>25</v>
      </c>
      <c r="G11" s="3">
        <v>92</v>
      </c>
      <c r="H11" s="3">
        <v>84</v>
      </c>
      <c r="I11" s="10">
        <v>0.91304347826086996</v>
      </c>
      <c r="J11" s="3">
        <v>5</v>
      </c>
      <c r="K11" s="3">
        <v>0</v>
      </c>
      <c r="L11" s="10">
        <v>0</v>
      </c>
    </row>
    <row r="12" spans="1:12" x14ac:dyDescent="0.25">
      <c r="A12" s="3">
        <v>8</v>
      </c>
      <c r="B12" s="9">
        <v>110010959901</v>
      </c>
      <c r="C12" s="3" t="s">
        <v>26</v>
      </c>
      <c r="D12" s="3" t="s">
        <v>15</v>
      </c>
      <c r="E12" s="3" t="s">
        <v>16</v>
      </c>
      <c r="F12" s="3" t="s">
        <v>27</v>
      </c>
      <c r="G12" s="3">
        <v>127</v>
      </c>
      <c r="H12" s="3">
        <v>119</v>
      </c>
      <c r="I12" s="10">
        <v>0.93700787401574803</v>
      </c>
      <c r="J12" s="3">
        <v>0</v>
      </c>
      <c r="K12" s="3">
        <v>0</v>
      </c>
      <c r="L12" s="10">
        <v>0</v>
      </c>
    </row>
    <row r="13" spans="1:12" x14ac:dyDescent="0.25">
      <c r="A13" s="3">
        <v>9</v>
      </c>
      <c r="B13" s="9">
        <v>110010966601</v>
      </c>
      <c r="C13" s="3" t="s">
        <v>28</v>
      </c>
      <c r="D13" s="3" t="s">
        <v>19</v>
      </c>
      <c r="E13" s="3" t="s">
        <v>29</v>
      </c>
      <c r="F13" s="3" t="s">
        <v>30</v>
      </c>
      <c r="G13" s="3">
        <v>177</v>
      </c>
      <c r="H13" s="3">
        <v>177</v>
      </c>
      <c r="I13" s="10">
        <v>1</v>
      </c>
      <c r="J13" s="3">
        <v>0</v>
      </c>
      <c r="K13" s="3">
        <v>0</v>
      </c>
      <c r="L13" s="10">
        <v>0</v>
      </c>
    </row>
    <row r="14" spans="1:12" x14ac:dyDescent="0.25">
      <c r="A14" s="3">
        <v>10</v>
      </c>
      <c r="B14" s="9">
        <v>110010817102</v>
      </c>
      <c r="C14" s="3" t="s">
        <v>31</v>
      </c>
      <c r="D14" s="3" t="s">
        <v>15</v>
      </c>
      <c r="E14" s="3" t="s">
        <v>15</v>
      </c>
      <c r="F14" s="3" t="s">
        <v>32</v>
      </c>
      <c r="G14" s="3">
        <v>6</v>
      </c>
      <c r="H14" s="3">
        <v>6</v>
      </c>
      <c r="I14" s="10">
        <v>1</v>
      </c>
      <c r="J14" s="3">
        <v>0</v>
      </c>
      <c r="K14" s="3">
        <v>0</v>
      </c>
      <c r="L14" s="10">
        <v>0</v>
      </c>
    </row>
    <row r="15" spans="1:12" x14ac:dyDescent="0.25">
      <c r="A15" s="3">
        <v>11</v>
      </c>
      <c r="B15" s="9">
        <v>110010918668</v>
      </c>
      <c r="C15" s="3" t="s">
        <v>33</v>
      </c>
      <c r="D15" s="3" t="s">
        <v>34</v>
      </c>
      <c r="E15" s="3" t="s">
        <v>35</v>
      </c>
      <c r="F15" s="3" t="s">
        <v>36</v>
      </c>
      <c r="G15" s="3">
        <v>44</v>
      </c>
      <c r="H15" s="3">
        <v>44</v>
      </c>
      <c r="I15" s="10">
        <v>1</v>
      </c>
      <c r="J15" s="3">
        <v>0</v>
      </c>
      <c r="K15" s="3">
        <v>0</v>
      </c>
      <c r="L15" s="10">
        <v>0</v>
      </c>
    </row>
    <row r="16" spans="1:12" x14ac:dyDescent="0.25">
      <c r="A16" s="3">
        <v>12</v>
      </c>
      <c r="B16" s="9">
        <v>1100109104</v>
      </c>
      <c r="C16" s="3" t="s">
        <v>37</v>
      </c>
      <c r="D16" s="3" t="s">
        <v>3</v>
      </c>
      <c r="E16" s="3" t="s">
        <v>38</v>
      </c>
      <c r="F16" s="3" t="s">
        <v>39</v>
      </c>
      <c r="G16" s="3">
        <v>96</v>
      </c>
      <c r="H16" s="3">
        <v>91</v>
      </c>
      <c r="I16" s="10">
        <v>0.94791666666666696</v>
      </c>
      <c r="J16" s="3">
        <v>0</v>
      </c>
      <c r="K16" s="3">
        <v>0</v>
      </c>
      <c r="L16" s="10">
        <v>0</v>
      </c>
    </row>
    <row r="17" spans="1:12" x14ac:dyDescent="0.25">
      <c r="A17" s="3">
        <v>13</v>
      </c>
      <c r="B17" s="9">
        <v>110012529701</v>
      </c>
      <c r="C17" s="3" t="s">
        <v>40</v>
      </c>
      <c r="D17" s="3" t="s">
        <v>15</v>
      </c>
      <c r="E17" s="3" t="s">
        <v>16</v>
      </c>
      <c r="F17" s="3" t="s">
        <v>41</v>
      </c>
      <c r="G17" s="3">
        <v>194</v>
      </c>
      <c r="H17" s="3">
        <v>184</v>
      </c>
      <c r="I17" s="10">
        <v>0.94845360824742297</v>
      </c>
      <c r="J17" s="3">
        <v>0</v>
      </c>
      <c r="K17" s="3">
        <v>0</v>
      </c>
      <c r="L17" s="10">
        <v>0</v>
      </c>
    </row>
    <row r="18" spans="1:12" x14ac:dyDescent="0.25">
      <c r="A18" s="3">
        <v>14</v>
      </c>
      <c r="B18" s="9">
        <v>110012215001</v>
      </c>
      <c r="C18" s="3" t="s">
        <v>42</v>
      </c>
      <c r="D18" s="3" t="s">
        <v>19</v>
      </c>
      <c r="E18" s="3" t="s">
        <v>20</v>
      </c>
      <c r="F18" s="3" t="s">
        <v>43</v>
      </c>
      <c r="G18" s="3">
        <v>129</v>
      </c>
      <c r="H18" s="3">
        <v>129</v>
      </c>
      <c r="I18" s="10">
        <v>1</v>
      </c>
      <c r="J18" s="3">
        <v>0</v>
      </c>
      <c r="K18" s="3">
        <v>0</v>
      </c>
      <c r="L18" s="10">
        <v>0</v>
      </c>
    </row>
    <row r="19" spans="1:12" x14ac:dyDescent="0.25">
      <c r="A19" s="3">
        <v>15</v>
      </c>
      <c r="B19" s="9">
        <v>110010752101</v>
      </c>
      <c r="C19" s="3" t="s">
        <v>44</v>
      </c>
      <c r="D19" s="3" t="s">
        <v>7</v>
      </c>
      <c r="E19" s="3" t="s">
        <v>7</v>
      </c>
      <c r="F19" s="3" t="s">
        <v>45</v>
      </c>
      <c r="G19" s="3">
        <v>80</v>
      </c>
      <c r="H19" s="3">
        <v>46</v>
      </c>
      <c r="I19" s="10">
        <v>0.57499999999999996</v>
      </c>
      <c r="J19" s="3">
        <v>0</v>
      </c>
      <c r="K19" s="3">
        <v>0</v>
      </c>
      <c r="L19" s="10">
        <v>0</v>
      </c>
    </row>
    <row r="20" spans="1:12" x14ac:dyDescent="0.25">
      <c r="A20" s="3">
        <v>16</v>
      </c>
      <c r="B20" s="9">
        <v>110013502501</v>
      </c>
      <c r="C20" s="3" t="s">
        <v>46</v>
      </c>
      <c r="D20" s="3" t="s">
        <v>15</v>
      </c>
      <c r="E20" s="3" t="s">
        <v>16</v>
      </c>
      <c r="F20" s="3" t="s">
        <v>47</v>
      </c>
      <c r="G20" s="3">
        <v>106</v>
      </c>
      <c r="H20" s="3">
        <v>106</v>
      </c>
      <c r="I20" s="10">
        <v>1</v>
      </c>
      <c r="J20" s="3">
        <v>20</v>
      </c>
      <c r="K20" s="3">
        <v>20</v>
      </c>
      <c r="L20" s="10">
        <v>1</v>
      </c>
    </row>
    <row r="21" spans="1:12" x14ac:dyDescent="0.25">
      <c r="A21" s="3">
        <v>17</v>
      </c>
      <c r="B21" s="9">
        <v>110010895201</v>
      </c>
      <c r="C21" s="3" t="s">
        <v>48</v>
      </c>
      <c r="D21" s="3" t="s">
        <v>7</v>
      </c>
      <c r="E21" s="3" t="s">
        <v>7</v>
      </c>
      <c r="F21" s="3" t="s">
        <v>49</v>
      </c>
      <c r="G21" s="3">
        <v>143</v>
      </c>
      <c r="H21" s="3">
        <v>140</v>
      </c>
      <c r="I21" s="10">
        <v>0.97902097902097895</v>
      </c>
      <c r="J21" s="3">
        <v>0</v>
      </c>
      <c r="K21" s="3">
        <v>0</v>
      </c>
      <c r="L21" s="10">
        <v>0</v>
      </c>
    </row>
    <row r="22" spans="1:12" x14ac:dyDescent="0.25">
      <c r="A22" s="3">
        <v>18</v>
      </c>
      <c r="B22" s="9">
        <v>110010918608</v>
      </c>
      <c r="C22" s="3" t="s">
        <v>50</v>
      </c>
      <c r="D22" s="3" t="s">
        <v>51</v>
      </c>
      <c r="E22" s="3" t="s">
        <v>52</v>
      </c>
      <c r="F22" s="3" t="s">
        <v>53</v>
      </c>
      <c r="G22" s="3">
        <v>120</v>
      </c>
      <c r="H22" s="3">
        <v>97</v>
      </c>
      <c r="I22" s="10">
        <v>0.80833333333333302</v>
      </c>
      <c r="J22" s="3">
        <v>0</v>
      </c>
      <c r="K22" s="3">
        <v>0</v>
      </c>
      <c r="L22" s="10">
        <v>0</v>
      </c>
    </row>
    <row r="23" spans="1:12" x14ac:dyDescent="0.25">
      <c r="A23" s="3">
        <v>19</v>
      </c>
      <c r="B23" s="9">
        <v>110013187101</v>
      </c>
      <c r="C23" s="3" t="s">
        <v>54</v>
      </c>
      <c r="D23" s="3" t="s">
        <v>34</v>
      </c>
      <c r="E23" s="3" t="s">
        <v>55</v>
      </c>
      <c r="F23" s="3" t="s">
        <v>56</v>
      </c>
      <c r="G23" s="3">
        <v>12</v>
      </c>
      <c r="H23" s="3">
        <v>0</v>
      </c>
      <c r="I23" s="10">
        <v>0</v>
      </c>
      <c r="J23" s="3">
        <v>0</v>
      </c>
      <c r="K23" s="3">
        <v>0</v>
      </c>
      <c r="L23" s="10">
        <v>0</v>
      </c>
    </row>
    <row r="24" spans="1:12" x14ac:dyDescent="0.25">
      <c r="A24" s="3">
        <v>20</v>
      </c>
      <c r="B24" s="9">
        <v>110010918630</v>
      </c>
      <c r="C24" s="3" t="s">
        <v>57</v>
      </c>
      <c r="D24" s="3" t="s">
        <v>7</v>
      </c>
      <c r="E24" s="3" t="s">
        <v>58</v>
      </c>
      <c r="F24" s="3" t="s">
        <v>59</v>
      </c>
      <c r="G24" s="3">
        <v>235</v>
      </c>
      <c r="H24" s="3">
        <v>235</v>
      </c>
      <c r="I24" s="10">
        <v>1</v>
      </c>
      <c r="J24" s="3">
        <v>0</v>
      </c>
      <c r="K24" s="3">
        <v>0</v>
      </c>
      <c r="L24" s="10">
        <v>0</v>
      </c>
    </row>
    <row r="25" spans="1:12" x14ac:dyDescent="0.25">
      <c r="A25" s="3">
        <v>21</v>
      </c>
      <c r="B25" s="9">
        <v>110010559735</v>
      </c>
      <c r="C25" s="3" t="s">
        <v>60</v>
      </c>
      <c r="D25" s="3" t="s">
        <v>15</v>
      </c>
      <c r="E25" s="3" t="s">
        <v>16</v>
      </c>
      <c r="F25" s="3" t="s">
        <v>61</v>
      </c>
      <c r="G25" s="3">
        <v>68</v>
      </c>
      <c r="H25" s="3">
        <v>64</v>
      </c>
      <c r="I25" s="10">
        <v>0.94117647058823495</v>
      </c>
      <c r="J25" s="3">
        <v>0</v>
      </c>
      <c r="K25" s="3">
        <v>0</v>
      </c>
      <c r="L25" s="10">
        <v>0</v>
      </c>
    </row>
    <row r="26" spans="1:12" x14ac:dyDescent="0.25">
      <c r="A26" s="3">
        <v>22</v>
      </c>
      <c r="B26" s="9">
        <v>110010817160</v>
      </c>
      <c r="C26" s="3" t="s">
        <v>62</v>
      </c>
      <c r="D26" s="3" t="s">
        <v>63</v>
      </c>
      <c r="E26" s="3" t="s">
        <v>64</v>
      </c>
      <c r="F26" s="3" t="s">
        <v>65</v>
      </c>
      <c r="G26" s="3">
        <v>74</v>
      </c>
      <c r="H26" s="3">
        <v>72</v>
      </c>
      <c r="I26" s="10">
        <v>0.97297297297297303</v>
      </c>
      <c r="J26" s="3">
        <v>0</v>
      </c>
      <c r="K26" s="3">
        <v>0</v>
      </c>
      <c r="L26" s="10">
        <v>0</v>
      </c>
    </row>
    <row r="27" spans="1:12" x14ac:dyDescent="0.25">
      <c r="A27" s="3">
        <v>23</v>
      </c>
      <c r="B27" s="9">
        <v>110010922401</v>
      </c>
      <c r="C27" s="3" t="s">
        <v>66</v>
      </c>
      <c r="D27" s="3" t="s">
        <v>67</v>
      </c>
      <c r="E27" s="3" t="s">
        <v>68</v>
      </c>
      <c r="F27" s="3" t="s">
        <v>69</v>
      </c>
      <c r="G27" s="3">
        <v>154</v>
      </c>
      <c r="H27" s="3">
        <v>150</v>
      </c>
      <c r="I27" s="10">
        <v>0.97402597402597402</v>
      </c>
      <c r="J27" s="3">
        <v>0</v>
      </c>
      <c r="K27" s="3">
        <v>0</v>
      </c>
      <c r="L27" s="10">
        <v>0</v>
      </c>
    </row>
    <row r="28" spans="1:12" x14ac:dyDescent="0.25">
      <c r="A28" s="3">
        <v>24</v>
      </c>
      <c r="B28" s="9">
        <v>110010822203</v>
      </c>
      <c r="C28" s="3" t="s">
        <v>70</v>
      </c>
      <c r="D28" s="3" t="s">
        <v>19</v>
      </c>
      <c r="E28" s="3" t="s">
        <v>29</v>
      </c>
      <c r="F28" s="3" t="s">
        <v>71</v>
      </c>
      <c r="G28" s="3">
        <v>56</v>
      </c>
      <c r="H28" s="3">
        <v>43</v>
      </c>
      <c r="I28" s="10">
        <v>0.76785714285714302</v>
      </c>
      <c r="J28" s="3">
        <v>0</v>
      </c>
      <c r="K28" s="3">
        <v>0</v>
      </c>
      <c r="L28" s="10">
        <v>0</v>
      </c>
    </row>
    <row r="29" spans="1:12" x14ac:dyDescent="0.25">
      <c r="A29" s="3">
        <v>25</v>
      </c>
      <c r="B29" s="9">
        <v>110010644701</v>
      </c>
      <c r="C29" s="3" t="s">
        <v>72</v>
      </c>
      <c r="D29" s="3" t="s">
        <v>3</v>
      </c>
      <c r="E29" s="3" t="s">
        <v>73</v>
      </c>
      <c r="F29" s="3" t="s">
        <v>74</v>
      </c>
      <c r="G29" s="3">
        <v>162</v>
      </c>
      <c r="H29" s="3">
        <v>162</v>
      </c>
      <c r="I29" s="10">
        <v>1</v>
      </c>
      <c r="J29" s="3">
        <v>0</v>
      </c>
      <c r="K29" s="3">
        <v>0</v>
      </c>
      <c r="L29" s="10">
        <v>0</v>
      </c>
    </row>
    <row r="30" spans="1:12" x14ac:dyDescent="0.25">
      <c r="A30" s="3">
        <v>26</v>
      </c>
      <c r="B30" s="9">
        <v>110010911101</v>
      </c>
      <c r="C30" s="3" t="s">
        <v>75</v>
      </c>
      <c r="D30" s="3" t="s">
        <v>51</v>
      </c>
      <c r="E30" s="3" t="s">
        <v>76</v>
      </c>
      <c r="F30" s="3" t="s">
        <v>77</v>
      </c>
      <c r="G30" s="3">
        <v>174</v>
      </c>
      <c r="H30" s="3">
        <v>160</v>
      </c>
      <c r="I30" s="10">
        <v>0.91954022988505701</v>
      </c>
      <c r="J30" s="3">
        <v>0</v>
      </c>
      <c r="K30" s="3">
        <v>0</v>
      </c>
      <c r="L30" s="10">
        <v>0</v>
      </c>
    </row>
    <row r="31" spans="1:12" x14ac:dyDescent="0.25">
      <c r="A31" s="3">
        <v>27</v>
      </c>
      <c r="B31" s="9">
        <v>110010568101</v>
      </c>
      <c r="C31" s="3" t="s">
        <v>78</v>
      </c>
      <c r="D31" s="3" t="s">
        <v>79</v>
      </c>
      <c r="E31" s="3" t="s">
        <v>80</v>
      </c>
      <c r="F31" s="3" t="s">
        <v>81</v>
      </c>
      <c r="G31" s="3">
        <v>0</v>
      </c>
      <c r="H31" s="3">
        <v>0</v>
      </c>
      <c r="I31" s="10">
        <v>0</v>
      </c>
      <c r="J31" s="3">
        <v>0</v>
      </c>
      <c r="K31" s="3">
        <v>0</v>
      </c>
      <c r="L31" s="10">
        <v>0</v>
      </c>
    </row>
    <row r="32" spans="1:12" x14ac:dyDescent="0.25">
      <c r="A32" s="3">
        <v>28</v>
      </c>
      <c r="B32" s="9">
        <v>110010413101</v>
      </c>
      <c r="C32" s="3" t="s">
        <v>82</v>
      </c>
      <c r="D32" s="3" t="s">
        <v>11</v>
      </c>
      <c r="E32" s="3" t="s">
        <v>83</v>
      </c>
      <c r="F32" s="3" t="s">
        <v>84</v>
      </c>
      <c r="G32" s="3">
        <v>243</v>
      </c>
      <c r="H32" s="3">
        <v>201</v>
      </c>
      <c r="I32" s="10">
        <v>0.82716049382716095</v>
      </c>
      <c r="J32" s="3">
        <v>0</v>
      </c>
      <c r="K32" s="3">
        <v>0</v>
      </c>
      <c r="L32" s="10">
        <v>0</v>
      </c>
    </row>
    <row r="33" spans="1:12" x14ac:dyDescent="0.25">
      <c r="A33" s="3">
        <v>29</v>
      </c>
      <c r="B33" s="9">
        <v>110010561801</v>
      </c>
      <c r="C33" s="3" t="s">
        <v>85</v>
      </c>
      <c r="D33" s="3" t="s">
        <v>51</v>
      </c>
      <c r="E33" s="3" t="s">
        <v>51</v>
      </c>
      <c r="F33" s="3" t="s">
        <v>86</v>
      </c>
      <c r="G33" s="3">
        <v>230</v>
      </c>
      <c r="H33" s="3">
        <v>202</v>
      </c>
      <c r="I33" s="10">
        <v>0.87826086956521698</v>
      </c>
      <c r="J33" s="3">
        <v>0</v>
      </c>
      <c r="K33" s="3">
        <v>0</v>
      </c>
      <c r="L33" s="10">
        <v>0</v>
      </c>
    </row>
    <row r="34" spans="1:12" x14ac:dyDescent="0.25">
      <c r="A34" s="3">
        <v>30</v>
      </c>
      <c r="B34" s="9">
        <v>110011613301</v>
      </c>
      <c r="C34" s="3" t="s">
        <v>87</v>
      </c>
      <c r="D34" s="3" t="s">
        <v>63</v>
      </c>
      <c r="E34" s="3" t="s">
        <v>88</v>
      </c>
      <c r="F34" s="3" t="s">
        <v>89</v>
      </c>
      <c r="G34" s="3">
        <v>66</v>
      </c>
      <c r="H34" s="3">
        <v>66</v>
      </c>
      <c r="I34" s="10">
        <v>1</v>
      </c>
      <c r="J34" s="3">
        <v>0</v>
      </c>
      <c r="K34" s="3">
        <v>0</v>
      </c>
      <c r="L34" s="10">
        <v>0</v>
      </c>
    </row>
    <row r="35" spans="1:12" x14ac:dyDescent="0.25">
      <c r="A35" s="3">
        <v>31</v>
      </c>
      <c r="B35" s="9">
        <v>110011693801</v>
      </c>
      <c r="C35" s="3" t="s">
        <v>90</v>
      </c>
      <c r="D35" s="3" t="s">
        <v>15</v>
      </c>
      <c r="E35" s="3" t="s">
        <v>91</v>
      </c>
      <c r="F35" s="3" t="s">
        <v>92</v>
      </c>
      <c r="G35" s="3">
        <v>352</v>
      </c>
      <c r="H35" s="3">
        <v>236</v>
      </c>
      <c r="I35" s="10">
        <v>0.67045454545454497</v>
      </c>
      <c r="J35" s="3">
        <v>0</v>
      </c>
      <c r="K35" s="3">
        <v>0</v>
      </c>
      <c r="L35" s="10">
        <v>0</v>
      </c>
    </row>
    <row r="36" spans="1:12" x14ac:dyDescent="0.25">
      <c r="A36" s="3">
        <v>32</v>
      </c>
      <c r="B36" s="9">
        <v>110011864202</v>
      </c>
      <c r="C36" s="3" t="s">
        <v>93</v>
      </c>
      <c r="D36" s="3" t="s">
        <v>63</v>
      </c>
      <c r="E36" s="3" t="s">
        <v>88</v>
      </c>
      <c r="F36" s="3" t="s">
        <v>94</v>
      </c>
      <c r="G36" s="3">
        <v>58</v>
      </c>
      <c r="H36" s="3">
        <v>47</v>
      </c>
      <c r="I36" s="10">
        <v>0.81034482758620696</v>
      </c>
      <c r="J36" s="3">
        <v>10</v>
      </c>
      <c r="K36" s="3">
        <v>0</v>
      </c>
      <c r="L36" s="10">
        <v>0</v>
      </c>
    </row>
    <row r="37" spans="1:12" x14ac:dyDescent="0.25">
      <c r="A37" s="3">
        <v>33</v>
      </c>
      <c r="B37" s="9">
        <v>110010566801</v>
      </c>
      <c r="C37" s="3" t="s">
        <v>95</v>
      </c>
      <c r="D37" s="3" t="s">
        <v>67</v>
      </c>
      <c r="E37" s="3" t="s">
        <v>68</v>
      </c>
      <c r="F37" s="3" t="s">
        <v>96</v>
      </c>
      <c r="G37" s="3">
        <v>207</v>
      </c>
      <c r="H37" s="3">
        <v>207</v>
      </c>
      <c r="I37" s="10">
        <v>1</v>
      </c>
      <c r="J37" s="3">
        <v>0</v>
      </c>
      <c r="K37" s="3">
        <v>0</v>
      </c>
      <c r="L37" s="10">
        <v>0</v>
      </c>
    </row>
    <row r="38" spans="1:12" x14ac:dyDescent="0.25">
      <c r="A38" s="3">
        <v>34</v>
      </c>
      <c r="B38" s="9">
        <v>110011864201</v>
      </c>
      <c r="C38" s="3" t="s">
        <v>97</v>
      </c>
      <c r="D38" s="3" t="s">
        <v>79</v>
      </c>
      <c r="E38" s="3" t="s">
        <v>98</v>
      </c>
      <c r="F38" s="3" t="s">
        <v>99</v>
      </c>
      <c r="G38" s="3">
        <v>471</v>
      </c>
      <c r="H38" s="3">
        <v>433</v>
      </c>
      <c r="I38" s="10">
        <v>0.91932059447982994</v>
      </c>
      <c r="J38" s="3">
        <v>14</v>
      </c>
      <c r="K38" s="3">
        <v>0</v>
      </c>
      <c r="L38" s="10">
        <v>0</v>
      </c>
    </row>
    <row r="39" spans="1:12" x14ac:dyDescent="0.25">
      <c r="A39" s="3">
        <v>35</v>
      </c>
      <c r="B39" s="9">
        <v>110012760501</v>
      </c>
      <c r="C39" s="3" t="s">
        <v>100</v>
      </c>
      <c r="D39" s="3" t="s">
        <v>7</v>
      </c>
      <c r="E39" s="3" t="s">
        <v>101</v>
      </c>
      <c r="F39" s="3" t="s">
        <v>102</v>
      </c>
      <c r="G39" s="3">
        <v>181</v>
      </c>
      <c r="H39" s="3">
        <v>173</v>
      </c>
      <c r="I39" s="10">
        <v>0.95580110497237603</v>
      </c>
      <c r="J39" s="3">
        <v>3</v>
      </c>
      <c r="K39" s="3">
        <v>3</v>
      </c>
      <c r="L39" s="10">
        <v>1</v>
      </c>
    </row>
    <row r="40" spans="1:12" x14ac:dyDescent="0.25">
      <c r="A40" s="3">
        <v>36</v>
      </c>
      <c r="B40" s="9">
        <v>110010945601</v>
      </c>
      <c r="C40" s="3" t="s">
        <v>103</v>
      </c>
      <c r="D40" s="3" t="s">
        <v>15</v>
      </c>
      <c r="E40" s="3" t="s">
        <v>15</v>
      </c>
      <c r="F40" s="3" t="s">
        <v>104</v>
      </c>
      <c r="G40" s="3">
        <v>225</v>
      </c>
      <c r="H40" s="3">
        <v>214</v>
      </c>
      <c r="I40" s="10">
        <v>0.95111111111111102</v>
      </c>
      <c r="J40" s="3">
        <v>0</v>
      </c>
      <c r="K40" s="3">
        <v>0</v>
      </c>
      <c r="L40" s="10">
        <v>0</v>
      </c>
    </row>
    <row r="41" spans="1:12" x14ac:dyDescent="0.25">
      <c r="A41" s="3">
        <v>37</v>
      </c>
      <c r="B41" s="9">
        <v>110010825801</v>
      </c>
      <c r="C41" s="3" t="s">
        <v>105</v>
      </c>
      <c r="D41" s="3" t="s">
        <v>106</v>
      </c>
      <c r="E41" s="3" t="s">
        <v>106</v>
      </c>
      <c r="F41" s="3" t="s">
        <v>107</v>
      </c>
      <c r="G41" s="3">
        <v>8</v>
      </c>
      <c r="H41" s="3">
        <v>5</v>
      </c>
      <c r="I41" s="10">
        <v>0.625</v>
      </c>
      <c r="J41" s="3">
        <v>0</v>
      </c>
      <c r="K41" s="3">
        <v>0</v>
      </c>
      <c r="L41" s="10">
        <v>0</v>
      </c>
    </row>
    <row r="42" spans="1:12" x14ac:dyDescent="0.25">
      <c r="A42" s="3">
        <v>38</v>
      </c>
      <c r="B42" s="9">
        <v>110011962901</v>
      </c>
      <c r="C42" s="3" t="s">
        <v>108</v>
      </c>
      <c r="D42" s="3" t="s">
        <v>7</v>
      </c>
      <c r="E42" s="3" t="s">
        <v>7</v>
      </c>
      <c r="F42" s="3" t="s">
        <v>109</v>
      </c>
      <c r="G42" s="3">
        <v>1</v>
      </c>
      <c r="H42" s="3">
        <v>1</v>
      </c>
      <c r="I42" s="10">
        <v>1</v>
      </c>
      <c r="J42" s="3">
        <v>0</v>
      </c>
      <c r="K42" s="3">
        <v>0</v>
      </c>
      <c r="L42" s="10">
        <v>0</v>
      </c>
    </row>
    <row r="43" spans="1:12" x14ac:dyDescent="0.25">
      <c r="A43" s="3">
        <v>39</v>
      </c>
      <c r="B43" s="9">
        <v>110010606501</v>
      </c>
      <c r="C43" s="3" t="s">
        <v>110</v>
      </c>
      <c r="D43" s="3" t="s">
        <v>67</v>
      </c>
      <c r="E43" s="3" t="s">
        <v>68</v>
      </c>
      <c r="F43" s="3" t="s">
        <v>111</v>
      </c>
      <c r="G43" s="3">
        <v>148</v>
      </c>
      <c r="H43" s="3">
        <v>137</v>
      </c>
      <c r="I43" s="10">
        <v>0.92567567567567599</v>
      </c>
      <c r="J43" s="3">
        <v>0</v>
      </c>
      <c r="K43" s="3">
        <v>0</v>
      </c>
      <c r="L43" s="10">
        <v>0</v>
      </c>
    </row>
    <row r="44" spans="1:12" x14ac:dyDescent="0.25">
      <c r="A44" s="3">
        <v>40</v>
      </c>
      <c r="B44" s="9">
        <v>110013390301</v>
      </c>
      <c r="C44" s="3" t="s">
        <v>112</v>
      </c>
      <c r="D44" s="3" t="s">
        <v>51</v>
      </c>
      <c r="E44" s="3" t="s">
        <v>51</v>
      </c>
      <c r="F44" s="3" t="s">
        <v>113</v>
      </c>
      <c r="G44" s="3">
        <v>149</v>
      </c>
      <c r="H44" s="3">
        <v>149</v>
      </c>
      <c r="I44" s="10">
        <v>1</v>
      </c>
      <c r="J44" s="3">
        <v>0</v>
      </c>
      <c r="K44" s="3">
        <v>0</v>
      </c>
      <c r="L44" s="10">
        <v>0</v>
      </c>
    </row>
    <row r="45" spans="1:12" x14ac:dyDescent="0.25">
      <c r="A45" s="3">
        <v>41</v>
      </c>
      <c r="B45" s="9">
        <v>110013643601</v>
      </c>
      <c r="C45" s="3" t="s">
        <v>114</v>
      </c>
      <c r="D45" s="3" t="s">
        <v>63</v>
      </c>
      <c r="E45" s="3" t="s">
        <v>64</v>
      </c>
      <c r="F45" s="3" t="s">
        <v>115</v>
      </c>
      <c r="G45" s="3">
        <v>24</v>
      </c>
      <c r="H45" s="3">
        <v>19</v>
      </c>
      <c r="I45" s="10">
        <v>0.79166666666666696</v>
      </c>
      <c r="J45" s="3">
        <v>0</v>
      </c>
      <c r="K45" s="3">
        <v>0</v>
      </c>
      <c r="L45" s="10">
        <v>0</v>
      </c>
    </row>
    <row r="46" spans="1:12" x14ac:dyDescent="0.25">
      <c r="A46" s="3">
        <v>42</v>
      </c>
      <c r="B46" s="9">
        <v>110012688701</v>
      </c>
      <c r="C46" s="3" t="s">
        <v>116</v>
      </c>
      <c r="D46" s="3" t="s">
        <v>79</v>
      </c>
      <c r="E46" s="3" t="s">
        <v>98</v>
      </c>
      <c r="F46" s="3" t="s">
        <v>117</v>
      </c>
      <c r="G46" s="3">
        <v>111</v>
      </c>
      <c r="H46" s="3">
        <v>96</v>
      </c>
      <c r="I46" s="10">
        <v>0.86486486486486502</v>
      </c>
      <c r="J46" s="3">
        <v>0</v>
      </c>
      <c r="K46" s="3">
        <v>0</v>
      </c>
      <c r="L46" s="10">
        <v>0</v>
      </c>
    </row>
    <row r="47" spans="1:12" x14ac:dyDescent="0.25">
      <c r="A47" s="3">
        <v>43</v>
      </c>
      <c r="B47" s="9">
        <v>110010303101</v>
      </c>
      <c r="C47" s="3" t="s">
        <v>118</v>
      </c>
      <c r="D47" s="3" t="s">
        <v>7</v>
      </c>
      <c r="E47" s="3" t="s">
        <v>7</v>
      </c>
      <c r="F47" s="3" t="s">
        <v>119</v>
      </c>
      <c r="G47" s="3">
        <v>14</v>
      </c>
      <c r="H47" s="3">
        <v>14</v>
      </c>
      <c r="I47" s="10">
        <v>1</v>
      </c>
      <c r="J47" s="3">
        <v>0</v>
      </c>
      <c r="K47" s="3">
        <v>0</v>
      </c>
      <c r="L47" s="10">
        <v>0</v>
      </c>
    </row>
    <row r="48" spans="1:12" x14ac:dyDescent="0.25">
      <c r="A48" s="3">
        <v>44</v>
      </c>
      <c r="B48" s="9">
        <v>110010867901</v>
      </c>
      <c r="C48" s="3" t="s">
        <v>120</v>
      </c>
      <c r="D48" s="3" t="s">
        <v>79</v>
      </c>
      <c r="E48" s="3" t="s">
        <v>98</v>
      </c>
      <c r="F48" s="3" t="s">
        <v>121</v>
      </c>
      <c r="G48" s="3">
        <v>152</v>
      </c>
      <c r="H48" s="3">
        <v>150</v>
      </c>
      <c r="I48" s="10">
        <v>0.98684210526315796</v>
      </c>
      <c r="J48" s="3">
        <v>0</v>
      </c>
      <c r="K48" s="3">
        <v>0</v>
      </c>
      <c r="L48" s="10">
        <v>0</v>
      </c>
    </row>
    <row r="49" spans="1:12" x14ac:dyDescent="0.25">
      <c r="A49" s="3">
        <v>45</v>
      </c>
      <c r="B49" s="9">
        <v>110010905601</v>
      </c>
      <c r="C49" s="3" t="s">
        <v>122</v>
      </c>
      <c r="D49" s="3" t="s">
        <v>7</v>
      </c>
      <c r="E49" s="3" t="s">
        <v>7</v>
      </c>
      <c r="F49" s="3" t="s">
        <v>123</v>
      </c>
      <c r="G49" s="3">
        <v>73</v>
      </c>
      <c r="H49" s="3">
        <v>73</v>
      </c>
      <c r="I49" s="10">
        <v>1</v>
      </c>
      <c r="J49" s="3">
        <v>0</v>
      </c>
      <c r="K49" s="3">
        <v>0</v>
      </c>
      <c r="L49" s="10">
        <v>0</v>
      </c>
    </row>
    <row r="50" spans="1:12" x14ac:dyDescent="0.25">
      <c r="A50" s="3">
        <v>46</v>
      </c>
      <c r="B50" s="9">
        <v>110010918653</v>
      </c>
      <c r="C50" s="3" t="s">
        <v>124</v>
      </c>
      <c r="D50" s="3" t="s">
        <v>3</v>
      </c>
      <c r="E50" s="3" t="s">
        <v>3</v>
      </c>
      <c r="F50" s="3" t="s">
        <v>125</v>
      </c>
      <c r="G50" s="3">
        <v>46</v>
      </c>
      <c r="H50" s="3">
        <v>45</v>
      </c>
      <c r="I50" s="10">
        <v>0.97826086956521696</v>
      </c>
      <c r="J50" s="3">
        <v>0</v>
      </c>
      <c r="K50" s="3">
        <v>0</v>
      </c>
      <c r="L50" s="10">
        <v>0</v>
      </c>
    </row>
    <row r="51" spans="1:12" x14ac:dyDescent="0.25">
      <c r="A51" s="3">
        <v>47</v>
      </c>
      <c r="B51" s="9">
        <v>110010918655</v>
      </c>
      <c r="C51" s="3" t="s">
        <v>126</v>
      </c>
      <c r="D51" s="3" t="s">
        <v>127</v>
      </c>
      <c r="E51" s="3" t="s">
        <v>127</v>
      </c>
      <c r="F51" s="3" t="s">
        <v>128</v>
      </c>
      <c r="G51" s="3">
        <v>20</v>
      </c>
      <c r="H51" s="3">
        <v>20</v>
      </c>
      <c r="I51" s="10">
        <v>1</v>
      </c>
      <c r="J51" s="3">
        <v>0</v>
      </c>
      <c r="K51" s="3">
        <v>0</v>
      </c>
      <c r="L51" s="10">
        <v>0</v>
      </c>
    </row>
    <row r="52" spans="1:12" x14ac:dyDescent="0.25">
      <c r="A52" s="3">
        <v>48</v>
      </c>
      <c r="B52" s="9">
        <v>110012482616</v>
      </c>
      <c r="C52" s="3" t="s">
        <v>129</v>
      </c>
      <c r="D52" s="3" t="s">
        <v>130</v>
      </c>
      <c r="E52" s="3" t="s">
        <v>130</v>
      </c>
      <c r="F52" s="3" t="s">
        <v>131</v>
      </c>
      <c r="G52" s="3">
        <v>0</v>
      </c>
      <c r="H52" s="3">
        <v>0</v>
      </c>
      <c r="I52" s="10">
        <v>0</v>
      </c>
      <c r="J52" s="3">
        <v>0</v>
      </c>
      <c r="K52" s="3">
        <v>0</v>
      </c>
      <c r="L52" s="10">
        <v>0</v>
      </c>
    </row>
    <row r="53" spans="1:12" x14ac:dyDescent="0.25">
      <c r="A53" s="3">
        <v>49</v>
      </c>
      <c r="B53" s="9">
        <v>110010315505</v>
      </c>
      <c r="C53" s="3" t="s">
        <v>132</v>
      </c>
      <c r="D53" s="3" t="s">
        <v>7</v>
      </c>
      <c r="E53" s="3" t="s">
        <v>133</v>
      </c>
      <c r="F53" s="3" t="s">
        <v>134</v>
      </c>
      <c r="G53" s="3">
        <v>43</v>
      </c>
      <c r="H53" s="3">
        <v>27</v>
      </c>
      <c r="I53" s="10">
        <v>0.62790697674418605</v>
      </c>
      <c r="J53" s="3">
        <v>16</v>
      </c>
      <c r="K53" s="3">
        <v>0</v>
      </c>
      <c r="L53" s="10">
        <v>0</v>
      </c>
    </row>
    <row r="54" spans="1:12" x14ac:dyDescent="0.25">
      <c r="A54" s="3">
        <v>50</v>
      </c>
      <c r="B54" s="9">
        <v>110013097001</v>
      </c>
      <c r="C54" s="3" t="s">
        <v>135</v>
      </c>
      <c r="D54" s="3" t="s">
        <v>7</v>
      </c>
      <c r="E54" s="3" t="s">
        <v>7</v>
      </c>
      <c r="F54" s="3" t="s">
        <v>136</v>
      </c>
      <c r="G54" s="3">
        <v>19</v>
      </c>
      <c r="H54" s="3">
        <v>19</v>
      </c>
      <c r="I54" s="10">
        <v>1</v>
      </c>
      <c r="J54" s="3">
        <v>0</v>
      </c>
      <c r="K54" s="3">
        <v>0</v>
      </c>
      <c r="L54" s="10">
        <v>0</v>
      </c>
    </row>
    <row r="55" spans="1:12" x14ac:dyDescent="0.25">
      <c r="A55" s="3">
        <v>51</v>
      </c>
      <c r="B55" s="9">
        <v>110012156401</v>
      </c>
      <c r="C55" s="3" t="s">
        <v>137</v>
      </c>
      <c r="D55" s="3" t="s">
        <v>138</v>
      </c>
      <c r="E55" s="3" t="s">
        <v>138</v>
      </c>
      <c r="F55" s="3" t="s">
        <v>139</v>
      </c>
      <c r="G55" s="3">
        <v>41</v>
      </c>
      <c r="H55" s="3">
        <v>33</v>
      </c>
      <c r="I55" s="10">
        <v>0.80487804878048796</v>
      </c>
      <c r="J55" s="3">
        <v>0</v>
      </c>
      <c r="K55" s="3">
        <v>0</v>
      </c>
      <c r="L55" s="10">
        <v>0</v>
      </c>
    </row>
    <row r="56" spans="1:12" x14ac:dyDescent="0.25">
      <c r="A56" s="3">
        <v>52</v>
      </c>
      <c r="B56" s="9">
        <v>110013627801</v>
      </c>
      <c r="C56" s="3" t="s">
        <v>140</v>
      </c>
      <c r="D56" s="3" t="s">
        <v>63</v>
      </c>
      <c r="E56" s="3" t="s">
        <v>64</v>
      </c>
      <c r="F56" s="3" t="s">
        <v>141</v>
      </c>
      <c r="G56" s="3">
        <v>114</v>
      </c>
      <c r="H56" s="3">
        <v>87</v>
      </c>
      <c r="I56" s="10">
        <v>0.76315789473684204</v>
      </c>
      <c r="J56" s="3">
        <v>5</v>
      </c>
      <c r="K56" s="3">
        <v>5</v>
      </c>
      <c r="L56" s="10">
        <v>1</v>
      </c>
    </row>
    <row r="57" spans="1:12" x14ac:dyDescent="0.25">
      <c r="A57" s="3">
        <v>53</v>
      </c>
      <c r="B57" s="9">
        <v>110010817162</v>
      </c>
      <c r="C57" s="3" t="s">
        <v>142</v>
      </c>
      <c r="D57" s="3" t="s">
        <v>127</v>
      </c>
      <c r="E57" s="3" t="s">
        <v>52</v>
      </c>
      <c r="F57" s="3" t="s">
        <v>143</v>
      </c>
      <c r="G57" s="3">
        <v>47</v>
      </c>
      <c r="H57" s="3">
        <v>46</v>
      </c>
      <c r="I57" s="10">
        <v>0.97872340425531901</v>
      </c>
      <c r="J57" s="3">
        <v>0</v>
      </c>
      <c r="K57" s="3">
        <v>0</v>
      </c>
      <c r="L57" s="10">
        <v>0</v>
      </c>
    </row>
    <row r="58" spans="1:12" x14ac:dyDescent="0.25">
      <c r="A58" s="3">
        <v>54</v>
      </c>
      <c r="B58" s="9">
        <v>110012544101</v>
      </c>
      <c r="C58" s="3" t="s">
        <v>144</v>
      </c>
      <c r="D58" s="3" t="s">
        <v>145</v>
      </c>
      <c r="E58" s="3" t="s">
        <v>98</v>
      </c>
      <c r="F58" s="3" t="s">
        <v>146</v>
      </c>
      <c r="G58" s="3">
        <v>30</v>
      </c>
      <c r="H58" s="3">
        <v>13</v>
      </c>
      <c r="I58" s="10">
        <v>0.43333333333333302</v>
      </c>
      <c r="J58" s="3">
        <v>0</v>
      </c>
      <c r="K58" s="3">
        <v>0</v>
      </c>
      <c r="L58" s="10">
        <v>0</v>
      </c>
    </row>
    <row r="59" spans="1:12" x14ac:dyDescent="0.25">
      <c r="A59" s="3">
        <v>55</v>
      </c>
      <c r="B59" s="9">
        <v>110013649501</v>
      </c>
      <c r="C59" s="3" t="s">
        <v>147</v>
      </c>
      <c r="D59" s="3" t="s">
        <v>148</v>
      </c>
      <c r="E59" s="3" t="s">
        <v>55</v>
      </c>
      <c r="F59" s="3" t="s">
        <v>149</v>
      </c>
      <c r="G59" s="3">
        <v>46</v>
      </c>
      <c r="H59" s="3">
        <v>46</v>
      </c>
      <c r="I59" s="10">
        <v>1</v>
      </c>
      <c r="J59" s="3">
        <v>0</v>
      </c>
      <c r="K59" s="3">
        <v>0</v>
      </c>
      <c r="L59" s="10">
        <v>0</v>
      </c>
    </row>
    <row r="60" spans="1:12" x14ac:dyDescent="0.25">
      <c r="A60" s="3">
        <v>56</v>
      </c>
      <c r="B60" s="9">
        <v>110010559737</v>
      </c>
      <c r="C60" s="3" t="s">
        <v>150</v>
      </c>
      <c r="D60" s="3" t="s">
        <v>148</v>
      </c>
      <c r="E60" s="3" t="s">
        <v>151</v>
      </c>
      <c r="F60" s="3" t="s">
        <v>152</v>
      </c>
      <c r="G60" s="3">
        <v>46</v>
      </c>
      <c r="H60" s="3">
        <v>37</v>
      </c>
      <c r="I60" s="10">
        <v>0.80434782608695699</v>
      </c>
      <c r="J60" s="3">
        <v>0</v>
      </c>
      <c r="K60" s="3">
        <v>0</v>
      </c>
      <c r="L60" s="10">
        <v>0</v>
      </c>
    </row>
    <row r="61" spans="1:12" x14ac:dyDescent="0.25">
      <c r="A61" s="3">
        <v>57</v>
      </c>
      <c r="B61" s="9">
        <v>110010822201</v>
      </c>
      <c r="C61" s="3" t="s">
        <v>153</v>
      </c>
      <c r="D61" s="3" t="s">
        <v>7</v>
      </c>
      <c r="E61" s="3" t="s">
        <v>133</v>
      </c>
      <c r="F61" s="3" t="s">
        <v>154</v>
      </c>
      <c r="G61" s="3">
        <v>34</v>
      </c>
      <c r="H61" s="3">
        <v>30</v>
      </c>
      <c r="I61" s="10">
        <v>0.88235294117647101</v>
      </c>
      <c r="J61" s="3">
        <v>0</v>
      </c>
      <c r="K61" s="3">
        <v>0</v>
      </c>
      <c r="L61" s="10">
        <v>0</v>
      </c>
    </row>
    <row r="62" spans="1:12" x14ac:dyDescent="0.25">
      <c r="A62" s="3">
        <v>58</v>
      </c>
      <c r="B62" s="9">
        <v>110013671501</v>
      </c>
      <c r="C62" s="3" t="s">
        <v>155</v>
      </c>
      <c r="D62" s="3" t="s">
        <v>7</v>
      </c>
      <c r="E62" s="3" t="s">
        <v>8</v>
      </c>
      <c r="F62" s="3" t="s">
        <v>156</v>
      </c>
      <c r="G62" s="3">
        <v>7</v>
      </c>
      <c r="H62" s="3">
        <v>0</v>
      </c>
      <c r="I62" s="10">
        <v>0</v>
      </c>
      <c r="J62" s="3">
        <v>0</v>
      </c>
      <c r="K62" s="3">
        <v>0</v>
      </c>
      <c r="L62" s="10">
        <v>0</v>
      </c>
    </row>
    <row r="63" spans="1:12" x14ac:dyDescent="0.25">
      <c r="A63" s="3">
        <v>59</v>
      </c>
      <c r="B63" s="9">
        <v>110012894205</v>
      </c>
      <c r="C63" s="3" t="s">
        <v>157</v>
      </c>
      <c r="D63" s="3" t="s">
        <v>138</v>
      </c>
      <c r="E63" s="3" t="s">
        <v>158</v>
      </c>
      <c r="F63" s="3" t="s">
        <v>159</v>
      </c>
      <c r="G63" s="3">
        <v>29</v>
      </c>
      <c r="H63" s="3">
        <v>26</v>
      </c>
      <c r="I63" s="10">
        <v>0.89655172413793105</v>
      </c>
      <c r="J63" s="3">
        <v>0</v>
      </c>
      <c r="K63" s="3">
        <v>0</v>
      </c>
      <c r="L63" s="10">
        <v>0</v>
      </c>
    </row>
    <row r="64" spans="1:12" x14ac:dyDescent="0.25">
      <c r="A64" s="3">
        <v>60</v>
      </c>
      <c r="B64" s="9">
        <v>110013853701</v>
      </c>
      <c r="C64" s="3" t="s">
        <v>160</v>
      </c>
      <c r="D64" s="3" t="s">
        <v>51</v>
      </c>
      <c r="E64" s="3" t="s">
        <v>76</v>
      </c>
      <c r="F64" s="3" t="s">
        <v>161</v>
      </c>
      <c r="G64" s="3">
        <v>112</v>
      </c>
      <c r="H64" s="3">
        <v>57</v>
      </c>
      <c r="I64" s="10">
        <v>0.50892857142857095</v>
      </c>
      <c r="J64" s="3">
        <v>0</v>
      </c>
      <c r="K64" s="3">
        <v>0</v>
      </c>
      <c r="L64" s="10">
        <v>0</v>
      </c>
    </row>
    <row r="65" spans="1:12" x14ac:dyDescent="0.25">
      <c r="A65" s="3">
        <v>61</v>
      </c>
      <c r="B65" s="9">
        <v>110010952315</v>
      </c>
      <c r="C65" s="3" t="s">
        <v>162</v>
      </c>
      <c r="D65" s="3" t="s">
        <v>3</v>
      </c>
      <c r="E65" s="3" t="s">
        <v>3</v>
      </c>
      <c r="F65" s="3" t="s">
        <v>163</v>
      </c>
      <c r="G65" s="3">
        <v>34</v>
      </c>
      <c r="H65" s="3">
        <v>31</v>
      </c>
      <c r="I65" s="10">
        <v>0.91176470588235303</v>
      </c>
      <c r="J65" s="3">
        <v>0</v>
      </c>
      <c r="K65" s="3">
        <v>0</v>
      </c>
      <c r="L65" s="10">
        <v>0</v>
      </c>
    </row>
    <row r="66" spans="1:12" x14ac:dyDescent="0.25">
      <c r="A66" s="3">
        <v>1</v>
      </c>
      <c r="B66" s="9">
        <v>110013028929</v>
      </c>
      <c r="C66" s="3" t="s">
        <v>164</v>
      </c>
      <c r="D66" s="3" t="s">
        <v>67</v>
      </c>
      <c r="E66" s="3" t="s">
        <v>165</v>
      </c>
      <c r="F66" s="3" t="s">
        <v>166</v>
      </c>
      <c r="G66" s="3">
        <v>47</v>
      </c>
      <c r="H66" s="3">
        <v>47</v>
      </c>
      <c r="I66" s="10">
        <v>1</v>
      </c>
      <c r="J66" s="3">
        <v>0</v>
      </c>
      <c r="K66" s="3">
        <v>0</v>
      </c>
      <c r="L66" s="10">
        <v>0</v>
      </c>
    </row>
    <row r="67" spans="1:12" x14ac:dyDescent="0.25">
      <c r="A67" s="3">
        <v>2</v>
      </c>
      <c r="B67" s="9">
        <v>110013028901</v>
      </c>
      <c r="C67" s="3" t="s">
        <v>167</v>
      </c>
      <c r="D67" s="3" t="s">
        <v>168</v>
      </c>
      <c r="E67" s="3" t="s">
        <v>169</v>
      </c>
      <c r="F67" s="3" t="s">
        <v>170</v>
      </c>
      <c r="G67" s="3">
        <v>130</v>
      </c>
      <c r="H67" s="3">
        <v>130</v>
      </c>
      <c r="I67" s="10">
        <v>1</v>
      </c>
      <c r="J67" s="3">
        <v>0</v>
      </c>
      <c r="K67" s="3">
        <v>0</v>
      </c>
      <c r="L67" s="10">
        <v>0</v>
      </c>
    </row>
    <row r="68" spans="1:12" x14ac:dyDescent="0.25">
      <c r="A68" s="3">
        <v>3</v>
      </c>
      <c r="B68" s="9">
        <v>110013028917</v>
      </c>
      <c r="C68" s="3" t="s">
        <v>171</v>
      </c>
      <c r="D68" s="3" t="s">
        <v>172</v>
      </c>
      <c r="E68" s="3" t="s">
        <v>173</v>
      </c>
      <c r="F68" s="3" t="s">
        <v>174</v>
      </c>
      <c r="G68" s="3">
        <v>34</v>
      </c>
      <c r="H68" s="3">
        <v>25</v>
      </c>
      <c r="I68" s="10">
        <v>0.73529411764705899</v>
      </c>
      <c r="J68" s="3">
        <v>0</v>
      </c>
      <c r="K68" s="3">
        <v>0</v>
      </c>
      <c r="L68" s="10">
        <v>0</v>
      </c>
    </row>
    <row r="69" spans="1:12" x14ac:dyDescent="0.25">
      <c r="A69" s="3">
        <v>4</v>
      </c>
      <c r="B69" s="9">
        <v>110013028928</v>
      </c>
      <c r="C69" s="3" t="s">
        <v>175</v>
      </c>
      <c r="D69" s="3" t="s">
        <v>67</v>
      </c>
      <c r="E69" s="3" t="s">
        <v>68</v>
      </c>
      <c r="F69" s="3" t="s">
        <v>176</v>
      </c>
      <c r="G69" s="3">
        <v>0</v>
      </c>
      <c r="H69" s="3">
        <v>0</v>
      </c>
      <c r="I69" s="10">
        <v>0</v>
      </c>
      <c r="J69" s="3">
        <v>0</v>
      </c>
      <c r="K69" s="3">
        <v>0</v>
      </c>
      <c r="L69" s="10">
        <v>0</v>
      </c>
    </row>
    <row r="70" spans="1:12" x14ac:dyDescent="0.25">
      <c r="A70" s="3">
        <v>5</v>
      </c>
      <c r="B70" s="9">
        <v>110013028915</v>
      </c>
      <c r="C70" s="3" t="s">
        <v>177</v>
      </c>
      <c r="D70" s="3" t="s">
        <v>172</v>
      </c>
      <c r="E70" s="3" t="s">
        <v>178</v>
      </c>
      <c r="F70" s="3" t="s">
        <v>179</v>
      </c>
      <c r="G70" s="3">
        <v>18</v>
      </c>
      <c r="H70" s="3">
        <v>17</v>
      </c>
      <c r="I70" s="10">
        <v>0.94444444444444398</v>
      </c>
      <c r="J70" s="3">
        <v>0</v>
      </c>
      <c r="K70" s="3">
        <v>0</v>
      </c>
      <c r="L70" s="10">
        <v>0</v>
      </c>
    </row>
    <row r="71" spans="1:12" x14ac:dyDescent="0.25">
      <c r="A71" s="3">
        <v>6</v>
      </c>
      <c r="B71" s="9">
        <v>110013028916</v>
      </c>
      <c r="C71" s="3" t="s">
        <v>180</v>
      </c>
      <c r="D71" s="3" t="s">
        <v>79</v>
      </c>
      <c r="E71" s="3" t="s">
        <v>98</v>
      </c>
      <c r="F71" s="3" t="s">
        <v>181</v>
      </c>
      <c r="G71" s="3">
        <v>12</v>
      </c>
      <c r="H71" s="3">
        <v>11</v>
      </c>
      <c r="I71" s="10">
        <v>0.91666666666666696</v>
      </c>
      <c r="J71" s="3">
        <v>0</v>
      </c>
      <c r="K71" s="3">
        <v>0</v>
      </c>
      <c r="L71" s="10">
        <v>0</v>
      </c>
    </row>
    <row r="72" spans="1:12" x14ac:dyDescent="0.25">
      <c r="A72" s="3">
        <v>7</v>
      </c>
      <c r="B72" s="9">
        <v>110013028902</v>
      </c>
      <c r="C72" s="3" t="s">
        <v>182</v>
      </c>
      <c r="D72" s="3" t="s">
        <v>67</v>
      </c>
      <c r="E72" s="3" t="s">
        <v>183</v>
      </c>
      <c r="F72" s="3" t="s">
        <v>184</v>
      </c>
      <c r="G72" s="3">
        <v>40</v>
      </c>
      <c r="H72" s="3">
        <v>40</v>
      </c>
      <c r="I72" s="10">
        <v>1</v>
      </c>
      <c r="J72" s="3">
        <v>0</v>
      </c>
      <c r="K72" s="3">
        <v>0</v>
      </c>
      <c r="L72" s="10">
        <v>0</v>
      </c>
    </row>
    <row r="73" spans="1:12" x14ac:dyDescent="0.25">
      <c r="A73" s="3">
        <v>8</v>
      </c>
      <c r="B73" s="9">
        <v>110013028919</v>
      </c>
      <c r="C73" s="3" t="s">
        <v>185</v>
      </c>
      <c r="D73" s="3" t="s">
        <v>11</v>
      </c>
      <c r="E73" s="3" t="s">
        <v>186</v>
      </c>
      <c r="F73" s="3" t="s">
        <v>187</v>
      </c>
      <c r="G73" s="3">
        <v>0</v>
      </c>
      <c r="H73" s="3">
        <v>0</v>
      </c>
      <c r="I73" s="10">
        <v>0</v>
      </c>
      <c r="J73" s="3">
        <v>0</v>
      </c>
      <c r="K73" s="3">
        <v>0</v>
      </c>
      <c r="L73" s="10">
        <v>0</v>
      </c>
    </row>
    <row r="74" spans="1:12" x14ac:dyDescent="0.25">
      <c r="A74" s="3">
        <v>9</v>
      </c>
      <c r="B74" s="9">
        <v>110013029123</v>
      </c>
      <c r="C74" s="3" t="s">
        <v>188</v>
      </c>
      <c r="D74" s="3" t="s">
        <v>63</v>
      </c>
      <c r="E74" s="3" t="s">
        <v>189</v>
      </c>
      <c r="F74" s="3" t="s">
        <v>190</v>
      </c>
      <c r="G74" s="3">
        <v>26</v>
      </c>
      <c r="H74" s="3">
        <v>20</v>
      </c>
      <c r="I74" s="10">
        <v>0.76923076923076905</v>
      </c>
      <c r="J74" s="3">
        <v>0</v>
      </c>
      <c r="K74" s="3">
        <v>0</v>
      </c>
      <c r="L74" s="10">
        <v>0</v>
      </c>
    </row>
    <row r="75" spans="1:12" x14ac:dyDescent="0.25">
      <c r="A75" s="3">
        <v>10</v>
      </c>
      <c r="B75" s="9">
        <v>110013029114</v>
      </c>
      <c r="C75" s="3" t="s">
        <v>191</v>
      </c>
      <c r="D75" s="3" t="s">
        <v>3</v>
      </c>
      <c r="E75" s="3" t="s">
        <v>3</v>
      </c>
      <c r="F75" s="3" t="s">
        <v>192</v>
      </c>
      <c r="G75" s="3">
        <v>45</v>
      </c>
      <c r="H75" s="3">
        <v>33</v>
      </c>
      <c r="I75" s="10">
        <v>0.73333333333333295</v>
      </c>
      <c r="J75" s="3">
        <v>0</v>
      </c>
      <c r="K75" s="3">
        <v>0</v>
      </c>
      <c r="L75" s="10">
        <v>0</v>
      </c>
    </row>
    <row r="76" spans="1:12" x14ac:dyDescent="0.25">
      <c r="A76" s="3">
        <v>11</v>
      </c>
      <c r="B76" s="9">
        <v>110013029103</v>
      </c>
      <c r="C76" s="3" t="s">
        <v>193</v>
      </c>
      <c r="D76" s="3" t="s">
        <v>34</v>
      </c>
      <c r="E76" s="3" t="s">
        <v>194</v>
      </c>
      <c r="F76" s="3" t="s">
        <v>195</v>
      </c>
      <c r="G76" s="3">
        <v>118</v>
      </c>
      <c r="H76" s="3">
        <v>90</v>
      </c>
      <c r="I76" s="10">
        <v>0.76271186440677996</v>
      </c>
      <c r="J76" s="3">
        <v>0</v>
      </c>
      <c r="K76" s="3">
        <v>0</v>
      </c>
      <c r="L76" s="10">
        <v>0</v>
      </c>
    </row>
    <row r="77" spans="1:12" x14ac:dyDescent="0.25">
      <c r="A77" s="3">
        <v>12</v>
      </c>
      <c r="B77" s="9">
        <v>110013029101</v>
      </c>
      <c r="C77" s="3" t="s">
        <v>196</v>
      </c>
      <c r="D77" s="3" t="s">
        <v>51</v>
      </c>
      <c r="E77" s="3" t="s">
        <v>197</v>
      </c>
      <c r="F77" s="3" t="s">
        <v>198</v>
      </c>
      <c r="G77" s="3">
        <v>149</v>
      </c>
      <c r="H77" s="3">
        <v>123</v>
      </c>
      <c r="I77" s="10">
        <v>0.82550335570469802</v>
      </c>
      <c r="J77" s="3">
        <v>0</v>
      </c>
      <c r="K77" s="3">
        <v>0</v>
      </c>
      <c r="L77" s="10">
        <v>0</v>
      </c>
    </row>
    <row r="78" spans="1:12" x14ac:dyDescent="0.25">
      <c r="A78" s="3">
        <v>13</v>
      </c>
      <c r="B78" s="9">
        <v>110013029104</v>
      </c>
      <c r="C78" s="3" t="s">
        <v>199</v>
      </c>
      <c r="D78" s="3" t="s">
        <v>34</v>
      </c>
      <c r="E78" s="3" t="s">
        <v>34</v>
      </c>
      <c r="F78" s="3" t="s">
        <v>200</v>
      </c>
      <c r="G78" s="3">
        <v>2</v>
      </c>
      <c r="H78" s="3">
        <v>2</v>
      </c>
      <c r="I78" s="10">
        <v>1</v>
      </c>
      <c r="J78" s="3">
        <v>0</v>
      </c>
      <c r="K78" s="3">
        <v>0</v>
      </c>
      <c r="L78" s="10">
        <v>0</v>
      </c>
    </row>
    <row r="79" spans="1:12" x14ac:dyDescent="0.25">
      <c r="A79" s="3">
        <v>14</v>
      </c>
      <c r="B79" s="9">
        <v>110013029402</v>
      </c>
      <c r="C79" s="3" t="s">
        <v>201</v>
      </c>
      <c r="D79" s="3" t="s">
        <v>202</v>
      </c>
      <c r="E79" s="3" t="s">
        <v>203</v>
      </c>
      <c r="F79" s="3" t="s">
        <v>204</v>
      </c>
      <c r="G79" s="3">
        <v>100</v>
      </c>
      <c r="H79" s="3">
        <v>94</v>
      </c>
      <c r="I79" s="10">
        <v>0.94</v>
      </c>
      <c r="J79" s="3">
        <v>0</v>
      </c>
      <c r="K79" s="3">
        <v>0</v>
      </c>
      <c r="L79" s="10">
        <v>0</v>
      </c>
    </row>
    <row r="80" spans="1:12" x14ac:dyDescent="0.25">
      <c r="A80" s="3">
        <v>15</v>
      </c>
      <c r="B80" s="9">
        <v>110013029401</v>
      </c>
      <c r="C80" s="3" t="s">
        <v>205</v>
      </c>
      <c r="D80" s="3" t="s">
        <v>206</v>
      </c>
      <c r="E80" s="3" t="s">
        <v>207</v>
      </c>
      <c r="F80" s="3" t="s">
        <v>208</v>
      </c>
      <c r="G80" s="3">
        <v>98</v>
      </c>
      <c r="H80" s="3">
        <v>98</v>
      </c>
      <c r="I80" s="10">
        <v>1</v>
      </c>
      <c r="J80" s="3">
        <v>0</v>
      </c>
      <c r="K80" s="3">
        <v>0</v>
      </c>
      <c r="L80" s="10">
        <v>0</v>
      </c>
    </row>
    <row r="81" spans="1:12" x14ac:dyDescent="0.25">
      <c r="A81" s="3">
        <v>16</v>
      </c>
      <c r="B81" s="9">
        <v>110013029431</v>
      </c>
      <c r="C81" s="3" t="s">
        <v>209</v>
      </c>
      <c r="D81" s="3" t="s">
        <v>210</v>
      </c>
      <c r="E81" s="3" t="s">
        <v>211</v>
      </c>
      <c r="F81" s="3" t="s">
        <v>212</v>
      </c>
      <c r="G81" s="3">
        <v>12</v>
      </c>
      <c r="H81" s="3">
        <v>6</v>
      </c>
      <c r="I81" s="10">
        <v>0.5</v>
      </c>
      <c r="J81" s="3">
        <v>0</v>
      </c>
      <c r="K81" s="3">
        <v>0</v>
      </c>
      <c r="L81" s="10">
        <v>0</v>
      </c>
    </row>
    <row r="82" spans="1:12" x14ac:dyDescent="0.25">
      <c r="A82" s="3">
        <v>17</v>
      </c>
      <c r="B82" s="9">
        <v>110013029407</v>
      </c>
      <c r="C82" s="3" t="s">
        <v>213</v>
      </c>
      <c r="D82" s="3" t="s">
        <v>206</v>
      </c>
      <c r="E82" s="3" t="s">
        <v>206</v>
      </c>
      <c r="F82" s="3" t="s">
        <v>214</v>
      </c>
      <c r="G82" s="3">
        <v>37</v>
      </c>
      <c r="H82" s="3">
        <v>37</v>
      </c>
      <c r="I82" s="10">
        <v>1</v>
      </c>
      <c r="J82" s="3">
        <v>0</v>
      </c>
      <c r="K82" s="3">
        <v>0</v>
      </c>
      <c r="L82" s="10">
        <v>0</v>
      </c>
    </row>
    <row r="83" spans="1:12" x14ac:dyDescent="0.25">
      <c r="A83" s="3">
        <v>18</v>
      </c>
      <c r="B83" s="9">
        <v>110013029428</v>
      </c>
      <c r="C83" s="3" t="s">
        <v>215</v>
      </c>
      <c r="D83" s="3" t="s">
        <v>202</v>
      </c>
      <c r="E83" s="3" t="s">
        <v>203</v>
      </c>
      <c r="F83" s="3" t="s">
        <v>216</v>
      </c>
      <c r="G83" s="3">
        <v>42</v>
      </c>
      <c r="H83" s="3">
        <v>28</v>
      </c>
      <c r="I83" s="10">
        <v>0.66666666666666696</v>
      </c>
      <c r="J83" s="3">
        <v>0</v>
      </c>
      <c r="K83" s="3">
        <v>0</v>
      </c>
      <c r="L83" s="10">
        <v>0</v>
      </c>
    </row>
    <row r="84" spans="1:12" x14ac:dyDescent="0.25">
      <c r="A84" s="3">
        <v>19</v>
      </c>
      <c r="B84" s="9">
        <v>110013029430</v>
      </c>
      <c r="C84" s="3" t="s">
        <v>217</v>
      </c>
      <c r="D84" s="3" t="s">
        <v>210</v>
      </c>
      <c r="E84" s="3" t="s">
        <v>218</v>
      </c>
      <c r="F84" s="3" t="s">
        <v>219</v>
      </c>
      <c r="G84" s="3">
        <v>14</v>
      </c>
      <c r="H84" s="3">
        <v>14</v>
      </c>
      <c r="I84" s="10">
        <v>1</v>
      </c>
      <c r="J84" s="3">
        <v>0</v>
      </c>
      <c r="K84" s="3">
        <v>0</v>
      </c>
      <c r="L84" s="10">
        <v>0</v>
      </c>
    </row>
    <row r="85" spans="1:12" x14ac:dyDescent="0.25">
      <c r="A85" s="3">
        <v>20</v>
      </c>
      <c r="B85" s="9">
        <v>110013029623</v>
      </c>
      <c r="C85" s="3" t="s">
        <v>220</v>
      </c>
      <c r="D85" s="3" t="s">
        <v>221</v>
      </c>
      <c r="E85" s="3" t="s">
        <v>222</v>
      </c>
      <c r="F85" s="3" t="s">
        <v>223</v>
      </c>
      <c r="G85" s="3">
        <v>0</v>
      </c>
      <c r="H85" s="3">
        <v>0</v>
      </c>
      <c r="I85" s="10">
        <v>0</v>
      </c>
      <c r="J85" s="3">
        <v>0</v>
      </c>
      <c r="K85" s="3">
        <v>0</v>
      </c>
      <c r="L85" s="10">
        <v>0</v>
      </c>
    </row>
    <row r="86" spans="1:12" x14ac:dyDescent="0.25">
      <c r="A86" s="3">
        <v>21</v>
      </c>
      <c r="B86" s="9">
        <v>110013029625</v>
      </c>
      <c r="C86" s="3" t="s">
        <v>224</v>
      </c>
      <c r="D86" s="3" t="s">
        <v>225</v>
      </c>
      <c r="E86" s="3" t="s">
        <v>225</v>
      </c>
      <c r="F86" s="3" t="s">
        <v>226</v>
      </c>
      <c r="G86" s="3">
        <v>48</v>
      </c>
      <c r="H86" s="3">
        <v>13</v>
      </c>
      <c r="I86" s="10">
        <v>0.27083333333333298</v>
      </c>
      <c r="J86" s="3">
        <v>0</v>
      </c>
      <c r="K86" s="3">
        <v>0</v>
      </c>
      <c r="L86" s="10">
        <v>0</v>
      </c>
    </row>
    <row r="87" spans="1:12" x14ac:dyDescent="0.25">
      <c r="A87" s="3">
        <v>22</v>
      </c>
      <c r="B87" s="9">
        <v>110013029601</v>
      </c>
      <c r="C87" s="3" t="s">
        <v>227</v>
      </c>
      <c r="D87" s="3" t="s">
        <v>19</v>
      </c>
      <c r="E87" s="3" t="s">
        <v>228</v>
      </c>
      <c r="F87" s="3" t="s">
        <v>229</v>
      </c>
      <c r="G87" s="3">
        <v>164</v>
      </c>
      <c r="H87" s="3">
        <v>156</v>
      </c>
      <c r="I87" s="10">
        <v>0.95121951219512202</v>
      </c>
      <c r="J87" s="3">
        <v>0</v>
      </c>
      <c r="K87" s="3">
        <v>0</v>
      </c>
      <c r="L87" s="10">
        <v>0</v>
      </c>
    </row>
    <row r="88" spans="1:12" x14ac:dyDescent="0.25">
      <c r="A88" s="3">
        <v>23</v>
      </c>
      <c r="B88" s="9">
        <v>110013029603</v>
      </c>
      <c r="C88" s="3" t="s">
        <v>230</v>
      </c>
      <c r="D88" s="3" t="s">
        <v>19</v>
      </c>
      <c r="E88" s="3" t="s">
        <v>231</v>
      </c>
      <c r="F88" s="3" t="s">
        <v>232</v>
      </c>
      <c r="G88" s="3">
        <v>0</v>
      </c>
      <c r="H88" s="3">
        <v>0</v>
      </c>
      <c r="I88" s="10">
        <v>0</v>
      </c>
      <c r="J88" s="3">
        <v>0</v>
      </c>
      <c r="K88" s="3">
        <v>0</v>
      </c>
      <c r="L88" s="10">
        <v>0</v>
      </c>
    </row>
    <row r="89" spans="1:12" x14ac:dyDescent="0.25">
      <c r="A89" s="3">
        <v>24</v>
      </c>
      <c r="B89" s="9">
        <v>110013029654</v>
      </c>
      <c r="C89" s="3" t="s">
        <v>233</v>
      </c>
      <c r="D89" s="3" t="s">
        <v>221</v>
      </c>
      <c r="E89" s="3" t="s">
        <v>234</v>
      </c>
      <c r="F89" s="3" t="s">
        <v>235</v>
      </c>
      <c r="G89" s="3">
        <v>80</v>
      </c>
      <c r="H89" s="3">
        <v>70</v>
      </c>
      <c r="I89" s="10">
        <v>0.875</v>
      </c>
      <c r="J89" s="3">
        <v>0</v>
      </c>
      <c r="K89" s="3">
        <v>0</v>
      </c>
      <c r="L89" s="10">
        <v>0</v>
      </c>
    </row>
    <row r="90" spans="1:12" ht="16.5" x14ac:dyDescent="0.25">
      <c r="A90" s="4"/>
      <c r="B90" s="5"/>
      <c r="C90" s="11" t="s">
        <v>248</v>
      </c>
      <c r="D90" s="11"/>
      <c r="E90" s="11"/>
      <c r="F90" s="11"/>
      <c r="G90" s="7">
        <f>SUM(G5:G89)</f>
        <v>7318</v>
      </c>
      <c r="H90" s="7">
        <f>SUM(H5:H89)</f>
        <v>6520</v>
      </c>
      <c r="I90" s="8">
        <f>IFERROR(H90/G90, "Sin Asignación")</f>
        <v>0.89095381251708117</v>
      </c>
      <c r="J90" s="7">
        <f t="shared" ref="J90:K90" si="0">SUM(J5:J89)</f>
        <v>73</v>
      </c>
      <c r="K90" s="7">
        <f t="shared" si="0"/>
        <v>28</v>
      </c>
      <c r="L90" s="8">
        <f>IFERROR(K90/J90, "Sin Asignación")</f>
        <v>0.38356164383561642</v>
      </c>
    </row>
    <row r="92" spans="1:12" x14ac:dyDescent="0.25">
      <c r="A92" t="s">
        <v>251</v>
      </c>
    </row>
  </sheetData>
  <mergeCells count="8">
    <mergeCell ref="A1:L1"/>
    <mergeCell ref="A3:A4"/>
    <mergeCell ref="B3:B4"/>
    <mergeCell ref="C3:C4"/>
    <mergeCell ref="D3:D4"/>
    <mergeCell ref="E3:E4"/>
    <mergeCell ref="F3:F4"/>
    <mergeCell ref="G3:L3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showGridLines="0" workbookViewId="0">
      <selection sqref="A1:L1"/>
    </sheetView>
  </sheetViews>
  <sheetFormatPr baseColWidth="10" defaultRowHeight="15" x14ac:dyDescent="0.25"/>
  <cols>
    <col min="1" max="1" width="3.28515625" bestFit="1" customWidth="1"/>
    <col min="2" max="2" width="12.7109375" bestFit="1" customWidth="1"/>
    <col min="3" max="3" width="22.5703125" customWidth="1"/>
    <col min="4" max="4" width="17.28515625" bestFit="1" customWidth="1"/>
    <col min="5" max="5" width="22.140625" bestFit="1" customWidth="1"/>
  </cols>
  <sheetData>
    <row r="1" spans="1:12" ht="34.5" customHeight="1" x14ac:dyDescent="0.3">
      <c r="A1" s="25" t="s">
        <v>252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ht="15.75" thickBot="1" x14ac:dyDescent="0.3"/>
    <row r="3" spans="1:12" ht="15.75" thickBot="1" x14ac:dyDescent="0.3">
      <c r="A3" s="46" t="s">
        <v>237</v>
      </c>
      <c r="B3" s="48" t="s">
        <v>238</v>
      </c>
      <c r="C3" s="48" t="s">
        <v>239</v>
      </c>
      <c r="D3" s="50" t="s">
        <v>0</v>
      </c>
      <c r="E3" s="50" t="s">
        <v>1</v>
      </c>
      <c r="F3" s="52" t="s">
        <v>240</v>
      </c>
      <c r="G3" s="35" t="s">
        <v>241</v>
      </c>
      <c r="H3" s="36"/>
      <c r="I3" s="36"/>
      <c r="J3" s="36"/>
      <c r="K3" s="36"/>
      <c r="L3" s="37"/>
    </row>
    <row r="4" spans="1:12" ht="45" x14ac:dyDescent="0.25">
      <c r="A4" s="47"/>
      <c r="B4" s="49"/>
      <c r="C4" s="49"/>
      <c r="D4" s="51"/>
      <c r="E4" s="51"/>
      <c r="F4" s="53"/>
      <c r="G4" s="1" t="s">
        <v>242</v>
      </c>
      <c r="H4" s="1" t="s">
        <v>243</v>
      </c>
      <c r="I4" s="1" t="s">
        <v>244</v>
      </c>
      <c r="J4" s="2" t="s">
        <v>245</v>
      </c>
      <c r="K4" s="2" t="s">
        <v>246</v>
      </c>
      <c r="L4" s="2" t="s">
        <v>247</v>
      </c>
    </row>
    <row r="5" spans="1:12" x14ac:dyDescent="0.25">
      <c r="A5" s="3">
        <v>1</v>
      </c>
      <c r="B5" s="9">
        <v>110012507001</v>
      </c>
      <c r="C5" s="3" t="s">
        <v>2</v>
      </c>
      <c r="D5" s="3" t="s">
        <v>3</v>
      </c>
      <c r="E5" s="3" t="s">
        <v>4</v>
      </c>
      <c r="F5" s="3" t="s">
        <v>5</v>
      </c>
      <c r="G5" s="3">
        <v>62</v>
      </c>
      <c r="H5" s="3">
        <v>52</v>
      </c>
      <c r="I5" s="10">
        <v>0.83870967741935498</v>
      </c>
      <c r="J5" s="3">
        <v>0</v>
      </c>
      <c r="K5" s="3">
        <v>0</v>
      </c>
      <c r="L5" s="10">
        <v>0</v>
      </c>
    </row>
    <row r="6" spans="1:12" x14ac:dyDescent="0.25">
      <c r="A6" s="3">
        <v>2</v>
      </c>
      <c r="B6" s="9">
        <v>110010559702</v>
      </c>
      <c r="C6" s="3" t="s">
        <v>6</v>
      </c>
      <c r="D6" s="3" t="s">
        <v>7</v>
      </c>
      <c r="E6" s="3" t="s">
        <v>8</v>
      </c>
      <c r="F6" s="3" t="s">
        <v>9</v>
      </c>
      <c r="G6" s="3">
        <v>58</v>
      </c>
      <c r="H6" s="3">
        <v>51</v>
      </c>
      <c r="I6" s="10">
        <v>0.87931034482758597</v>
      </c>
      <c r="J6" s="3">
        <v>0</v>
      </c>
      <c r="K6" s="3">
        <v>0</v>
      </c>
      <c r="L6" s="10">
        <v>0</v>
      </c>
    </row>
    <row r="7" spans="1:12" x14ac:dyDescent="0.25">
      <c r="A7" s="3">
        <v>3</v>
      </c>
      <c r="B7" s="9">
        <v>110010917802</v>
      </c>
      <c r="C7" s="3" t="s">
        <v>10</v>
      </c>
      <c r="D7" s="3" t="s">
        <v>11</v>
      </c>
      <c r="E7" s="3" t="s">
        <v>12</v>
      </c>
      <c r="F7" s="3" t="s">
        <v>13</v>
      </c>
      <c r="G7" s="3">
        <v>162</v>
      </c>
      <c r="H7" s="3">
        <v>162</v>
      </c>
      <c r="I7" s="10">
        <v>1</v>
      </c>
      <c r="J7" s="3">
        <v>0</v>
      </c>
      <c r="K7" s="3">
        <v>0</v>
      </c>
      <c r="L7" s="10">
        <v>0</v>
      </c>
    </row>
    <row r="8" spans="1:12" x14ac:dyDescent="0.25">
      <c r="A8" s="3">
        <v>4</v>
      </c>
      <c r="B8" s="9">
        <v>110010817151</v>
      </c>
      <c r="C8" s="3" t="s">
        <v>14</v>
      </c>
      <c r="D8" s="3" t="s">
        <v>15</v>
      </c>
      <c r="E8" s="3" t="s">
        <v>16</v>
      </c>
      <c r="F8" s="3" t="s">
        <v>17</v>
      </c>
      <c r="G8" s="3">
        <v>48</v>
      </c>
      <c r="H8" s="3">
        <v>31</v>
      </c>
      <c r="I8" s="10">
        <v>0.64583333333333304</v>
      </c>
      <c r="J8" s="3">
        <v>0</v>
      </c>
      <c r="K8" s="3">
        <v>0</v>
      </c>
      <c r="L8" s="10">
        <v>0</v>
      </c>
    </row>
    <row r="9" spans="1:12" x14ac:dyDescent="0.25">
      <c r="A9" s="3">
        <v>5</v>
      </c>
      <c r="B9" s="9">
        <v>110010817103</v>
      </c>
      <c r="C9" s="3" t="s">
        <v>18</v>
      </c>
      <c r="D9" s="3" t="s">
        <v>19</v>
      </c>
      <c r="E9" s="3" t="s">
        <v>20</v>
      </c>
      <c r="F9" s="3" t="s">
        <v>21</v>
      </c>
      <c r="G9" s="3">
        <v>100</v>
      </c>
      <c r="H9" s="3">
        <v>100</v>
      </c>
      <c r="I9" s="10">
        <v>1</v>
      </c>
      <c r="J9" s="3">
        <v>0</v>
      </c>
      <c r="K9" s="3">
        <v>0</v>
      </c>
      <c r="L9" s="10">
        <v>0</v>
      </c>
    </row>
    <row r="10" spans="1:12" x14ac:dyDescent="0.25">
      <c r="A10" s="3">
        <v>6</v>
      </c>
      <c r="B10" s="9">
        <v>110010793901</v>
      </c>
      <c r="C10" s="3" t="s">
        <v>22</v>
      </c>
      <c r="D10" s="3" t="s">
        <v>15</v>
      </c>
      <c r="E10" s="3" t="s">
        <v>16</v>
      </c>
      <c r="F10" s="3" t="s">
        <v>23</v>
      </c>
      <c r="G10" s="3">
        <v>46</v>
      </c>
      <c r="H10" s="3">
        <v>14</v>
      </c>
      <c r="I10" s="10">
        <v>0.30434782608695699</v>
      </c>
      <c r="J10" s="3">
        <v>0</v>
      </c>
      <c r="K10" s="3">
        <v>0</v>
      </c>
      <c r="L10" s="10">
        <v>0</v>
      </c>
    </row>
    <row r="11" spans="1:12" x14ac:dyDescent="0.25">
      <c r="A11" s="3">
        <v>7</v>
      </c>
      <c r="B11" s="9">
        <v>110010936101</v>
      </c>
      <c r="C11" s="3" t="s">
        <v>24</v>
      </c>
      <c r="D11" s="3" t="s">
        <v>15</v>
      </c>
      <c r="E11" s="3" t="s">
        <v>15</v>
      </c>
      <c r="F11" s="3" t="s">
        <v>25</v>
      </c>
      <c r="G11" s="3">
        <v>92</v>
      </c>
      <c r="H11" s="3">
        <v>69</v>
      </c>
      <c r="I11" s="10">
        <v>0.75</v>
      </c>
      <c r="J11" s="3">
        <v>5</v>
      </c>
      <c r="K11" s="3">
        <v>0</v>
      </c>
      <c r="L11" s="10">
        <v>0</v>
      </c>
    </row>
    <row r="12" spans="1:12" x14ac:dyDescent="0.25">
      <c r="A12" s="3">
        <v>8</v>
      </c>
      <c r="B12" s="9">
        <v>110010959901</v>
      </c>
      <c r="C12" s="3" t="s">
        <v>26</v>
      </c>
      <c r="D12" s="3" t="s">
        <v>15</v>
      </c>
      <c r="E12" s="3" t="s">
        <v>16</v>
      </c>
      <c r="F12" s="3" t="s">
        <v>27</v>
      </c>
      <c r="G12" s="3">
        <v>127</v>
      </c>
      <c r="H12" s="3">
        <v>106</v>
      </c>
      <c r="I12" s="10">
        <v>0.83464566929133899</v>
      </c>
      <c r="J12" s="3">
        <v>0</v>
      </c>
      <c r="K12" s="3">
        <v>0</v>
      </c>
      <c r="L12" s="10">
        <v>0</v>
      </c>
    </row>
    <row r="13" spans="1:12" x14ac:dyDescent="0.25">
      <c r="A13" s="3">
        <v>9</v>
      </c>
      <c r="B13" s="9">
        <v>110010966601</v>
      </c>
      <c r="C13" s="3" t="s">
        <v>28</v>
      </c>
      <c r="D13" s="3" t="s">
        <v>19</v>
      </c>
      <c r="E13" s="3" t="s">
        <v>29</v>
      </c>
      <c r="F13" s="3" t="s">
        <v>30</v>
      </c>
      <c r="G13" s="3">
        <v>206</v>
      </c>
      <c r="H13" s="3">
        <v>206</v>
      </c>
      <c r="I13" s="10">
        <v>1</v>
      </c>
      <c r="J13" s="3">
        <v>0</v>
      </c>
      <c r="K13" s="3">
        <v>0</v>
      </c>
      <c r="L13" s="10">
        <v>0</v>
      </c>
    </row>
    <row r="14" spans="1:12" x14ac:dyDescent="0.25">
      <c r="A14" s="3">
        <v>10</v>
      </c>
      <c r="B14" s="9">
        <v>110010817102</v>
      </c>
      <c r="C14" s="3" t="s">
        <v>31</v>
      </c>
      <c r="D14" s="3" t="s">
        <v>15</v>
      </c>
      <c r="E14" s="3" t="s">
        <v>15</v>
      </c>
      <c r="F14" s="3" t="s">
        <v>32</v>
      </c>
      <c r="G14" s="3">
        <v>6</v>
      </c>
      <c r="H14" s="3">
        <v>6</v>
      </c>
      <c r="I14" s="10">
        <v>1</v>
      </c>
      <c r="J14" s="3">
        <v>0</v>
      </c>
      <c r="K14" s="3">
        <v>0</v>
      </c>
      <c r="L14" s="10">
        <v>0</v>
      </c>
    </row>
    <row r="15" spans="1:12" x14ac:dyDescent="0.25">
      <c r="A15" s="3">
        <v>11</v>
      </c>
      <c r="B15" s="9">
        <v>110010918668</v>
      </c>
      <c r="C15" s="3" t="s">
        <v>33</v>
      </c>
      <c r="D15" s="3" t="s">
        <v>34</v>
      </c>
      <c r="E15" s="3" t="s">
        <v>35</v>
      </c>
      <c r="F15" s="3" t="s">
        <v>36</v>
      </c>
      <c r="G15" s="3">
        <v>44</v>
      </c>
      <c r="H15" s="3">
        <v>44</v>
      </c>
      <c r="I15" s="10">
        <v>1</v>
      </c>
      <c r="J15" s="3">
        <v>0</v>
      </c>
      <c r="K15" s="3">
        <v>0</v>
      </c>
      <c r="L15" s="10">
        <v>0</v>
      </c>
    </row>
    <row r="16" spans="1:12" x14ac:dyDescent="0.25">
      <c r="A16" s="3">
        <v>12</v>
      </c>
      <c r="B16" s="9">
        <v>1100109104</v>
      </c>
      <c r="C16" s="3" t="s">
        <v>37</v>
      </c>
      <c r="D16" s="3" t="s">
        <v>3</v>
      </c>
      <c r="E16" s="3" t="s">
        <v>38</v>
      </c>
      <c r="F16" s="3" t="s">
        <v>39</v>
      </c>
      <c r="G16" s="3">
        <v>96</v>
      </c>
      <c r="H16" s="3">
        <v>89</v>
      </c>
      <c r="I16" s="10">
        <v>0.92708333333333304</v>
      </c>
      <c r="J16" s="3">
        <v>0</v>
      </c>
      <c r="K16" s="3">
        <v>0</v>
      </c>
      <c r="L16" s="10">
        <v>0</v>
      </c>
    </row>
    <row r="17" spans="1:12" x14ac:dyDescent="0.25">
      <c r="A17" s="3">
        <v>13</v>
      </c>
      <c r="B17" s="9">
        <v>110012529701</v>
      </c>
      <c r="C17" s="3" t="s">
        <v>40</v>
      </c>
      <c r="D17" s="3" t="s">
        <v>15</v>
      </c>
      <c r="E17" s="3" t="s">
        <v>16</v>
      </c>
      <c r="F17" s="3" t="s">
        <v>41</v>
      </c>
      <c r="G17" s="3">
        <v>193</v>
      </c>
      <c r="H17" s="3">
        <v>179</v>
      </c>
      <c r="I17" s="10">
        <v>0.92746113989637302</v>
      </c>
      <c r="J17" s="3">
        <v>0</v>
      </c>
      <c r="K17" s="3">
        <v>0</v>
      </c>
      <c r="L17" s="10">
        <v>0</v>
      </c>
    </row>
    <row r="18" spans="1:12" x14ac:dyDescent="0.25">
      <c r="A18" s="3">
        <v>14</v>
      </c>
      <c r="B18" s="9">
        <v>110012215001</v>
      </c>
      <c r="C18" s="3" t="s">
        <v>42</v>
      </c>
      <c r="D18" s="3" t="s">
        <v>19</v>
      </c>
      <c r="E18" s="3" t="s">
        <v>20</v>
      </c>
      <c r="F18" s="3" t="s">
        <v>43</v>
      </c>
      <c r="G18" s="3">
        <v>129</v>
      </c>
      <c r="H18" s="3">
        <v>118</v>
      </c>
      <c r="I18" s="10">
        <v>0.91472868217054304</v>
      </c>
      <c r="J18" s="3">
        <v>0</v>
      </c>
      <c r="K18" s="3">
        <v>0</v>
      </c>
      <c r="L18" s="10">
        <v>0</v>
      </c>
    </row>
    <row r="19" spans="1:12" x14ac:dyDescent="0.25">
      <c r="A19" s="3">
        <v>15</v>
      </c>
      <c r="B19" s="9">
        <v>110010752101</v>
      </c>
      <c r="C19" s="3" t="s">
        <v>44</v>
      </c>
      <c r="D19" s="3" t="s">
        <v>7</v>
      </c>
      <c r="E19" s="3" t="s">
        <v>7</v>
      </c>
      <c r="F19" s="3" t="s">
        <v>45</v>
      </c>
      <c r="G19" s="3">
        <v>80</v>
      </c>
      <c r="H19" s="3">
        <v>45</v>
      </c>
      <c r="I19" s="10">
        <v>0.5625</v>
      </c>
      <c r="J19" s="3">
        <v>0</v>
      </c>
      <c r="K19" s="3">
        <v>0</v>
      </c>
      <c r="L19" s="10">
        <v>0</v>
      </c>
    </row>
    <row r="20" spans="1:12" x14ac:dyDescent="0.25">
      <c r="A20" s="3">
        <v>16</v>
      </c>
      <c r="B20" s="9">
        <v>110013502501</v>
      </c>
      <c r="C20" s="3" t="s">
        <v>46</v>
      </c>
      <c r="D20" s="3" t="s">
        <v>15</v>
      </c>
      <c r="E20" s="3" t="s">
        <v>16</v>
      </c>
      <c r="F20" s="3" t="s">
        <v>47</v>
      </c>
      <c r="G20" s="3">
        <v>106</v>
      </c>
      <c r="H20" s="3">
        <v>106</v>
      </c>
      <c r="I20" s="10">
        <v>1</v>
      </c>
      <c r="J20" s="3">
        <v>20</v>
      </c>
      <c r="K20" s="3">
        <v>20</v>
      </c>
      <c r="L20" s="10">
        <v>1</v>
      </c>
    </row>
    <row r="21" spans="1:12" x14ac:dyDescent="0.25">
      <c r="A21" s="3">
        <v>17</v>
      </c>
      <c r="B21" s="9">
        <v>110010895201</v>
      </c>
      <c r="C21" s="3" t="s">
        <v>48</v>
      </c>
      <c r="D21" s="3" t="s">
        <v>7</v>
      </c>
      <c r="E21" s="3" t="s">
        <v>7</v>
      </c>
      <c r="F21" s="3" t="s">
        <v>49</v>
      </c>
      <c r="G21" s="3">
        <v>143</v>
      </c>
      <c r="H21" s="3">
        <v>139</v>
      </c>
      <c r="I21" s="10">
        <v>0.97202797202797198</v>
      </c>
      <c r="J21" s="3">
        <v>0</v>
      </c>
      <c r="K21" s="3">
        <v>0</v>
      </c>
      <c r="L21" s="10">
        <v>0</v>
      </c>
    </row>
    <row r="22" spans="1:12" x14ac:dyDescent="0.25">
      <c r="A22" s="3">
        <v>18</v>
      </c>
      <c r="B22" s="9">
        <v>110010918608</v>
      </c>
      <c r="C22" s="3" t="s">
        <v>50</v>
      </c>
      <c r="D22" s="3" t="s">
        <v>51</v>
      </c>
      <c r="E22" s="3" t="s">
        <v>52</v>
      </c>
      <c r="F22" s="3" t="s">
        <v>53</v>
      </c>
      <c r="G22" s="3">
        <v>120</v>
      </c>
      <c r="H22" s="3">
        <v>104</v>
      </c>
      <c r="I22" s="10">
        <v>0.86666666666666703</v>
      </c>
      <c r="J22" s="3">
        <v>0</v>
      </c>
      <c r="K22" s="3">
        <v>0</v>
      </c>
      <c r="L22" s="10">
        <v>0</v>
      </c>
    </row>
    <row r="23" spans="1:12" x14ac:dyDescent="0.25">
      <c r="A23" s="3">
        <v>19</v>
      </c>
      <c r="B23" s="9">
        <v>110013187101</v>
      </c>
      <c r="C23" s="3" t="s">
        <v>54</v>
      </c>
      <c r="D23" s="3" t="s">
        <v>34</v>
      </c>
      <c r="E23" s="3" t="s">
        <v>55</v>
      </c>
      <c r="F23" s="3" t="s">
        <v>56</v>
      </c>
      <c r="G23" s="3">
        <v>12</v>
      </c>
      <c r="H23" s="3">
        <v>0</v>
      </c>
      <c r="I23" s="10">
        <v>0</v>
      </c>
      <c r="J23" s="3">
        <v>0</v>
      </c>
      <c r="K23" s="3">
        <v>0</v>
      </c>
      <c r="L23" s="10">
        <v>0</v>
      </c>
    </row>
    <row r="24" spans="1:12" x14ac:dyDescent="0.25">
      <c r="A24" s="3">
        <v>20</v>
      </c>
      <c r="B24" s="9">
        <v>110010918630</v>
      </c>
      <c r="C24" s="3" t="s">
        <v>57</v>
      </c>
      <c r="D24" s="3" t="s">
        <v>7</v>
      </c>
      <c r="E24" s="3" t="s">
        <v>58</v>
      </c>
      <c r="F24" s="3" t="s">
        <v>59</v>
      </c>
      <c r="G24" s="3">
        <v>235</v>
      </c>
      <c r="H24" s="3">
        <v>235</v>
      </c>
      <c r="I24" s="10">
        <v>1</v>
      </c>
      <c r="J24" s="3">
        <v>0</v>
      </c>
      <c r="K24" s="3">
        <v>0</v>
      </c>
      <c r="L24" s="10">
        <v>0</v>
      </c>
    </row>
    <row r="25" spans="1:12" x14ac:dyDescent="0.25">
      <c r="A25" s="3">
        <v>21</v>
      </c>
      <c r="B25" s="9">
        <v>110010559735</v>
      </c>
      <c r="C25" s="3" t="s">
        <v>60</v>
      </c>
      <c r="D25" s="3" t="s">
        <v>15</v>
      </c>
      <c r="E25" s="3" t="s">
        <v>16</v>
      </c>
      <c r="F25" s="3" t="s">
        <v>61</v>
      </c>
      <c r="G25" s="3">
        <v>67</v>
      </c>
      <c r="H25" s="3">
        <v>64</v>
      </c>
      <c r="I25" s="10">
        <v>0.95522388059701502</v>
      </c>
      <c r="J25" s="3">
        <v>0</v>
      </c>
      <c r="K25" s="3">
        <v>0</v>
      </c>
      <c r="L25" s="10">
        <v>0</v>
      </c>
    </row>
    <row r="26" spans="1:12" x14ac:dyDescent="0.25">
      <c r="A26" s="3">
        <v>22</v>
      </c>
      <c r="B26" s="9">
        <v>110010817160</v>
      </c>
      <c r="C26" s="3" t="s">
        <v>62</v>
      </c>
      <c r="D26" s="3" t="s">
        <v>63</v>
      </c>
      <c r="E26" s="3" t="s">
        <v>64</v>
      </c>
      <c r="F26" s="3" t="s">
        <v>65</v>
      </c>
      <c r="G26" s="3">
        <v>74</v>
      </c>
      <c r="H26" s="3">
        <v>65</v>
      </c>
      <c r="I26" s="10">
        <v>0.87837837837837796</v>
      </c>
      <c r="J26" s="3">
        <v>0</v>
      </c>
      <c r="K26" s="3">
        <v>0</v>
      </c>
      <c r="L26" s="10">
        <v>0</v>
      </c>
    </row>
    <row r="27" spans="1:12" x14ac:dyDescent="0.25">
      <c r="A27" s="3">
        <v>23</v>
      </c>
      <c r="B27" s="9">
        <v>110010922401</v>
      </c>
      <c r="C27" s="3" t="s">
        <v>66</v>
      </c>
      <c r="D27" s="3" t="s">
        <v>67</v>
      </c>
      <c r="E27" s="3" t="s">
        <v>68</v>
      </c>
      <c r="F27" s="3" t="s">
        <v>69</v>
      </c>
      <c r="G27" s="3">
        <v>154</v>
      </c>
      <c r="H27" s="3">
        <v>149</v>
      </c>
      <c r="I27" s="10">
        <v>0.96753246753246802</v>
      </c>
      <c r="J27" s="3">
        <v>0</v>
      </c>
      <c r="K27" s="3">
        <v>0</v>
      </c>
      <c r="L27" s="10">
        <v>0</v>
      </c>
    </row>
    <row r="28" spans="1:12" x14ac:dyDescent="0.25">
      <c r="A28" s="3">
        <v>24</v>
      </c>
      <c r="B28" s="9">
        <v>110010822203</v>
      </c>
      <c r="C28" s="3" t="s">
        <v>70</v>
      </c>
      <c r="D28" s="3" t="s">
        <v>19</v>
      </c>
      <c r="E28" s="3" t="s">
        <v>29</v>
      </c>
      <c r="F28" s="3" t="s">
        <v>71</v>
      </c>
      <c r="G28" s="3">
        <v>56</v>
      </c>
      <c r="H28" s="3">
        <v>40</v>
      </c>
      <c r="I28" s="10">
        <v>0.71428571428571397</v>
      </c>
      <c r="J28" s="3">
        <v>0</v>
      </c>
      <c r="K28" s="3">
        <v>0</v>
      </c>
      <c r="L28" s="10">
        <v>0</v>
      </c>
    </row>
    <row r="29" spans="1:12" x14ac:dyDescent="0.25">
      <c r="A29" s="3">
        <v>25</v>
      </c>
      <c r="B29" s="9">
        <v>110010644701</v>
      </c>
      <c r="C29" s="3" t="s">
        <v>72</v>
      </c>
      <c r="D29" s="3" t="s">
        <v>3</v>
      </c>
      <c r="E29" s="3" t="s">
        <v>73</v>
      </c>
      <c r="F29" s="3" t="s">
        <v>74</v>
      </c>
      <c r="G29" s="3">
        <v>162</v>
      </c>
      <c r="H29" s="3">
        <v>161</v>
      </c>
      <c r="I29" s="10">
        <v>0.99382716049382702</v>
      </c>
      <c r="J29" s="3">
        <v>0</v>
      </c>
      <c r="K29" s="3">
        <v>0</v>
      </c>
      <c r="L29" s="10">
        <v>0</v>
      </c>
    </row>
    <row r="30" spans="1:12" x14ac:dyDescent="0.25">
      <c r="A30" s="3">
        <v>26</v>
      </c>
      <c r="B30" s="9">
        <v>110010911101</v>
      </c>
      <c r="C30" s="3" t="s">
        <v>75</v>
      </c>
      <c r="D30" s="3" t="s">
        <v>51</v>
      </c>
      <c r="E30" s="3" t="s">
        <v>76</v>
      </c>
      <c r="F30" s="3" t="s">
        <v>77</v>
      </c>
      <c r="G30" s="3">
        <v>174</v>
      </c>
      <c r="H30" s="3">
        <v>148</v>
      </c>
      <c r="I30" s="10">
        <v>0.85057471264367801</v>
      </c>
      <c r="J30" s="3">
        <v>0</v>
      </c>
      <c r="K30" s="3">
        <v>0</v>
      </c>
      <c r="L30" s="10">
        <v>0</v>
      </c>
    </row>
    <row r="31" spans="1:12" x14ac:dyDescent="0.25">
      <c r="A31" s="3">
        <v>27</v>
      </c>
      <c r="B31" s="9">
        <v>110010568101</v>
      </c>
      <c r="C31" s="3" t="s">
        <v>78</v>
      </c>
      <c r="D31" s="3" t="s">
        <v>79</v>
      </c>
      <c r="E31" s="3" t="s">
        <v>80</v>
      </c>
      <c r="F31" s="3" t="s">
        <v>81</v>
      </c>
      <c r="G31" s="3">
        <v>0</v>
      </c>
      <c r="H31" s="3">
        <v>0</v>
      </c>
      <c r="I31" s="10">
        <v>0</v>
      </c>
      <c r="J31" s="3">
        <v>0</v>
      </c>
      <c r="K31" s="3">
        <v>0</v>
      </c>
      <c r="L31" s="10">
        <v>0</v>
      </c>
    </row>
    <row r="32" spans="1:12" x14ac:dyDescent="0.25">
      <c r="A32" s="3">
        <v>28</v>
      </c>
      <c r="B32" s="9">
        <v>110010413101</v>
      </c>
      <c r="C32" s="3" t="s">
        <v>82</v>
      </c>
      <c r="D32" s="3" t="s">
        <v>11</v>
      </c>
      <c r="E32" s="3" t="s">
        <v>83</v>
      </c>
      <c r="F32" s="3" t="s">
        <v>84</v>
      </c>
      <c r="G32" s="3">
        <v>258</v>
      </c>
      <c r="H32" s="3">
        <v>217</v>
      </c>
      <c r="I32" s="10">
        <v>0.84108527131782995</v>
      </c>
      <c r="J32" s="3">
        <v>0</v>
      </c>
      <c r="K32" s="3">
        <v>0</v>
      </c>
      <c r="L32" s="10">
        <v>0</v>
      </c>
    </row>
    <row r="33" spans="1:12" x14ac:dyDescent="0.25">
      <c r="A33" s="3">
        <v>29</v>
      </c>
      <c r="B33" s="9">
        <v>110010561801</v>
      </c>
      <c r="C33" s="3" t="s">
        <v>85</v>
      </c>
      <c r="D33" s="3" t="s">
        <v>51</v>
      </c>
      <c r="E33" s="3" t="s">
        <v>51</v>
      </c>
      <c r="F33" s="3" t="s">
        <v>86</v>
      </c>
      <c r="G33" s="3">
        <v>230</v>
      </c>
      <c r="H33" s="3">
        <v>213</v>
      </c>
      <c r="I33" s="10">
        <v>0.926086956521739</v>
      </c>
      <c r="J33" s="3">
        <v>0</v>
      </c>
      <c r="K33" s="3">
        <v>0</v>
      </c>
      <c r="L33" s="10">
        <v>0</v>
      </c>
    </row>
    <row r="34" spans="1:12" x14ac:dyDescent="0.25">
      <c r="A34" s="3">
        <v>30</v>
      </c>
      <c r="B34" s="9">
        <v>110011613301</v>
      </c>
      <c r="C34" s="3" t="s">
        <v>87</v>
      </c>
      <c r="D34" s="3" t="s">
        <v>63</v>
      </c>
      <c r="E34" s="3" t="s">
        <v>88</v>
      </c>
      <c r="F34" s="3" t="s">
        <v>89</v>
      </c>
      <c r="G34" s="3">
        <v>66</v>
      </c>
      <c r="H34" s="3">
        <v>66</v>
      </c>
      <c r="I34" s="10">
        <v>1</v>
      </c>
      <c r="J34" s="3">
        <v>0</v>
      </c>
      <c r="K34" s="3">
        <v>0</v>
      </c>
      <c r="L34" s="10">
        <v>0</v>
      </c>
    </row>
    <row r="35" spans="1:12" x14ac:dyDescent="0.25">
      <c r="A35" s="3">
        <v>31</v>
      </c>
      <c r="B35" s="9">
        <v>110011693801</v>
      </c>
      <c r="C35" s="3" t="s">
        <v>90</v>
      </c>
      <c r="D35" s="3" t="s">
        <v>15</v>
      </c>
      <c r="E35" s="3" t="s">
        <v>91</v>
      </c>
      <c r="F35" s="3" t="s">
        <v>92</v>
      </c>
      <c r="G35" s="3">
        <v>352</v>
      </c>
      <c r="H35" s="3">
        <v>226</v>
      </c>
      <c r="I35" s="10">
        <v>0.64204545454545503</v>
      </c>
      <c r="J35" s="3">
        <v>0</v>
      </c>
      <c r="K35" s="3">
        <v>0</v>
      </c>
      <c r="L35" s="10">
        <v>0</v>
      </c>
    </row>
    <row r="36" spans="1:12" x14ac:dyDescent="0.25">
      <c r="A36" s="3">
        <v>32</v>
      </c>
      <c r="B36" s="9">
        <v>110011864202</v>
      </c>
      <c r="C36" s="3" t="s">
        <v>93</v>
      </c>
      <c r="D36" s="3" t="s">
        <v>63</v>
      </c>
      <c r="E36" s="3" t="s">
        <v>88</v>
      </c>
      <c r="F36" s="3" t="s">
        <v>94</v>
      </c>
      <c r="G36" s="3">
        <v>58</v>
      </c>
      <c r="H36" s="3">
        <v>48</v>
      </c>
      <c r="I36" s="10">
        <v>0.82758620689655205</v>
      </c>
      <c r="J36" s="3">
        <v>10</v>
      </c>
      <c r="K36" s="3">
        <v>0</v>
      </c>
      <c r="L36" s="10">
        <v>0</v>
      </c>
    </row>
    <row r="37" spans="1:12" x14ac:dyDescent="0.25">
      <c r="A37" s="3">
        <v>33</v>
      </c>
      <c r="B37" s="9">
        <v>110010566801</v>
      </c>
      <c r="C37" s="3" t="s">
        <v>95</v>
      </c>
      <c r="D37" s="3" t="s">
        <v>67</v>
      </c>
      <c r="E37" s="3" t="s">
        <v>68</v>
      </c>
      <c r="F37" s="3" t="s">
        <v>96</v>
      </c>
      <c r="G37" s="3">
        <v>207</v>
      </c>
      <c r="H37" s="3">
        <v>207</v>
      </c>
      <c r="I37" s="10">
        <v>1</v>
      </c>
      <c r="J37" s="3">
        <v>0</v>
      </c>
      <c r="K37" s="3">
        <v>0</v>
      </c>
      <c r="L37" s="10">
        <v>0</v>
      </c>
    </row>
    <row r="38" spans="1:12" x14ac:dyDescent="0.25">
      <c r="A38" s="3">
        <v>34</v>
      </c>
      <c r="B38" s="9">
        <v>110011864201</v>
      </c>
      <c r="C38" s="3" t="s">
        <v>97</v>
      </c>
      <c r="D38" s="3" t="s">
        <v>79</v>
      </c>
      <c r="E38" s="3" t="s">
        <v>98</v>
      </c>
      <c r="F38" s="3" t="s">
        <v>99</v>
      </c>
      <c r="G38" s="3">
        <v>471</v>
      </c>
      <c r="H38" s="3">
        <v>441</v>
      </c>
      <c r="I38" s="10">
        <v>0.936305732484076</v>
      </c>
      <c r="J38" s="3">
        <v>14</v>
      </c>
      <c r="K38" s="3">
        <v>0</v>
      </c>
      <c r="L38" s="10">
        <v>0</v>
      </c>
    </row>
    <row r="39" spans="1:12" x14ac:dyDescent="0.25">
      <c r="A39" s="3">
        <v>35</v>
      </c>
      <c r="B39" s="9">
        <v>110012760501</v>
      </c>
      <c r="C39" s="3" t="s">
        <v>100</v>
      </c>
      <c r="D39" s="3" t="s">
        <v>7</v>
      </c>
      <c r="E39" s="3" t="s">
        <v>101</v>
      </c>
      <c r="F39" s="3" t="s">
        <v>102</v>
      </c>
      <c r="G39" s="3">
        <v>181</v>
      </c>
      <c r="H39" s="3">
        <v>176</v>
      </c>
      <c r="I39" s="10">
        <v>0.97237569060773499</v>
      </c>
      <c r="J39" s="3">
        <v>3</v>
      </c>
      <c r="K39" s="3">
        <v>3</v>
      </c>
      <c r="L39" s="10">
        <v>1</v>
      </c>
    </row>
    <row r="40" spans="1:12" x14ac:dyDescent="0.25">
      <c r="A40" s="3">
        <v>36</v>
      </c>
      <c r="B40" s="9">
        <v>110010945601</v>
      </c>
      <c r="C40" s="3" t="s">
        <v>103</v>
      </c>
      <c r="D40" s="3" t="s">
        <v>15</v>
      </c>
      <c r="E40" s="3" t="s">
        <v>15</v>
      </c>
      <c r="F40" s="3" t="s">
        <v>104</v>
      </c>
      <c r="G40" s="3">
        <v>225</v>
      </c>
      <c r="H40" s="3">
        <v>219</v>
      </c>
      <c r="I40" s="10">
        <v>0.97333333333333305</v>
      </c>
      <c r="J40" s="3">
        <v>0</v>
      </c>
      <c r="K40" s="3">
        <v>0</v>
      </c>
      <c r="L40" s="10">
        <v>0</v>
      </c>
    </row>
    <row r="41" spans="1:12" x14ac:dyDescent="0.25">
      <c r="A41" s="3">
        <v>37</v>
      </c>
      <c r="B41" s="9">
        <v>110010825801</v>
      </c>
      <c r="C41" s="3" t="s">
        <v>105</v>
      </c>
      <c r="D41" s="3" t="s">
        <v>106</v>
      </c>
      <c r="E41" s="3" t="s">
        <v>106</v>
      </c>
      <c r="F41" s="3" t="s">
        <v>107</v>
      </c>
      <c r="G41" s="3">
        <v>8</v>
      </c>
      <c r="H41" s="3">
        <v>8</v>
      </c>
      <c r="I41" s="10">
        <v>1</v>
      </c>
      <c r="J41" s="3">
        <v>0</v>
      </c>
      <c r="K41" s="3">
        <v>0</v>
      </c>
      <c r="L41" s="10">
        <v>0</v>
      </c>
    </row>
    <row r="42" spans="1:12" x14ac:dyDescent="0.25">
      <c r="A42" s="3">
        <v>38</v>
      </c>
      <c r="B42" s="9">
        <v>110011962901</v>
      </c>
      <c r="C42" s="3" t="s">
        <v>108</v>
      </c>
      <c r="D42" s="3" t="s">
        <v>7</v>
      </c>
      <c r="E42" s="3" t="s">
        <v>7</v>
      </c>
      <c r="F42" s="3" t="s">
        <v>109</v>
      </c>
      <c r="G42" s="3">
        <v>1</v>
      </c>
      <c r="H42" s="3">
        <v>1</v>
      </c>
      <c r="I42" s="10">
        <v>1</v>
      </c>
      <c r="J42" s="3">
        <v>0</v>
      </c>
      <c r="K42" s="3">
        <v>0</v>
      </c>
      <c r="L42" s="10">
        <v>0</v>
      </c>
    </row>
    <row r="43" spans="1:12" x14ac:dyDescent="0.25">
      <c r="A43" s="3">
        <v>39</v>
      </c>
      <c r="B43" s="9">
        <v>110010606501</v>
      </c>
      <c r="C43" s="3" t="s">
        <v>110</v>
      </c>
      <c r="D43" s="3" t="s">
        <v>67</v>
      </c>
      <c r="E43" s="3" t="s">
        <v>68</v>
      </c>
      <c r="F43" s="3" t="s">
        <v>111</v>
      </c>
      <c r="G43" s="3">
        <v>148</v>
      </c>
      <c r="H43" s="3">
        <v>142</v>
      </c>
      <c r="I43" s="10">
        <v>0.95945945945945899</v>
      </c>
      <c r="J43" s="3">
        <v>0</v>
      </c>
      <c r="K43" s="3">
        <v>0</v>
      </c>
      <c r="L43" s="10">
        <v>0</v>
      </c>
    </row>
    <row r="44" spans="1:12" x14ac:dyDescent="0.25">
      <c r="A44" s="3">
        <v>40</v>
      </c>
      <c r="B44" s="9">
        <v>110013390301</v>
      </c>
      <c r="C44" s="3" t="s">
        <v>112</v>
      </c>
      <c r="D44" s="3" t="s">
        <v>51</v>
      </c>
      <c r="E44" s="3" t="s">
        <v>51</v>
      </c>
      <c r="F44" s="3" t="s">
        <v>113</v>
      </c>
      <c r="G44" s="3">
        <v>149</v>
      </c>
      <c r="H44" s="3">
        <v>149</v>
      </c>
      <c r="I44" s="10">
        <v>1</v>
      </c>
      <c r="J44" s="3">
        <v>0</v>
      </c>
      <c r="K44" s="3">
        <v>0</v>
      </c>
      <c r="L44" s="10">
        <v>0</v>
      </c>
    </row>
    <row r="45" spans="1:12" x14ac:dyDescent="0.25">
      <c r="A45" s="3">
        <v>41</v>
      </c>
      <c r="B45" s="9">
        <v>110013643601</v>
      </c>
      <c r="C45" s="3" t="s">
        <v>114</v>
      </c>
      <c r="D45" s="3" t="s">
        <v>63</v>
      </c>
      <c r="E45" s="3" t="s">
        <v>64</v>
      </c>
      <c r="F45" s="3" t="s">
        <v>115</v>
      </c>
      <c r="G45" s="3">
        <v>24</v>
      </c>
      <c r="H45" s="3">
        <v>19</v>
      </c>
      <c r="I45" s="10">
        <v>0.79166666666666696</v>
      </c>
      <c r="J45" s="3">
        <v>0</v>
      </c>
      <c r="K45" s="3">
        <v>0</v>
      </c>
      <c r="L45" s="10">
        <v>0</v>
      </c>
    </row>
    <row r="46" spans="1:12" x14ac:dyDescent="0.25">
      <c r="A46" s="3">
        <v>42</v>
      </c>
      <c r="B46" s="9">
        <v>110012688701</v>
      </c>
      <c r="C46" s="3" t="s">
        <v>116</v>
      </c>
      <c r="D46" s="3" t="s">
        <v>79</v>
      </c>
      <c r="E46" s="3" t="s">
        <v>98</v>
      </c>
      <c r="F46" s="3" t="s">
        <v>117</v>
      </c>
      <c r="G46" s="3">
        <v>111</v>
      </c>
      <c r="H46" s="3">
        <v>93</v>
      </c>
      <c r="I46" s="10">
        <v>0.83783783783783805</v>
      </c>
      <c r="J46" s="3">
        <v>0</v>
      </c>
      <c r="K46" s="3">
        <v>0</v>
      </c>
      <c r="L46" s="10">
        <v>0</v>
      </c>
    </row>
    <row r="47" spans="1:12" x14ac:dyDescent="0.25">
      <c r="A47" s="3">
        <v>43</v>
      </c>
      <c r="B47" s="9">
        <v>110010303101</v>
      </c>
      <c r="C47" s="3" t="s">
        <v>118</v>
      </c>
      <c r="D47" s="3" t="s">
        <v>7</v>
      </c>
      <c r="E47" s="3" t="s">
        <v>7</v>
      </c>
      <c r="F47" s="3" t="s">
        <v>119</v>
      </c>
      <c r="G47" s="3">
        <v>14</v>
      </c>
      <c r="H47" s="3">
        <v>14</v>
      </c>
      <c r="I47" s="10">
        <v>1</v>
      </c>
      <c r="J47" s="3">
        <v>0</v>
      </c>
      <c r="K47" s="3">
        <v>0</v>
      </c>
      <c r="L47" s="10">
        <v>0</v>
      </c>
    </row>
    <row r="48" spans="1:12" x14ac:dyDescent="0.25">
      <c r="A48" s="3">
        <v>44</v>
      </c>
      <c r="B48" s="9">
        <v>110010867901</v>
      </c>
      <c r="C48" s="3" t="s">
        <v>120</v>
      </c>
      <c r="D48" s="3" t="s">
        <v>79</v>
      </c>
      <c r="E48" s="3" t="s">
        <v>98</v>
      </c>
      <c r="F48" s="3" t="s">
        <v>121</v>
      </c>
      <c r="G48" s="3">
        <v>152</v>
      </c>
      <c r="H48" s="3">
        <v>150</v>
      </c>
      <c r="I48" s="10">
        <v>0.98684210526315796</v>
      </c>
      <c r="J48" s="3">
        <v>0</v>
      </c>
      <c r="K48" s="3">
        <v>0</v>
      </c>
      <c r="L48" s="10">
        <v>0</v>
      </c>
    </row>
    <row r="49" spans="1:12" x14ac:dyDescent="0.25">
      <c r="A49" s="3">
        <v>45</v>
      </c>
      <c r="B49" s="9">
        <v>110010905601</v>
      </c>
      <c r="C49" s="3" t="s">
        <v>122</v>
      </c>
      <c r="D49" s="3" t="s">
        <v>7</v>
      </c>
      <c r="E49" s="3" t="s">
        <v>7</v>
      </c>
      <c r="F49" s="3" t="s">
        <v>123</v>
      </c>
      <c r="G49" s="3">
        <v>73</v>
      </c>
      <c r="H49" s="3">
        <v>73</v>
      </c>
      <c r="I49" s="10">
        <v>1</v>
      </c>
      <c r="J49" s="3">
        <v>0</v>
      </c>
      <c r="K49" s="3">
        <v>0</v>
      </c>
      <c r="L49" s="10">
        <v>0</v>
      </c>
    </row>
    <row r="50" spans="1:12" x14ac:dyDescent="0.25">
      <c r="A50" s="3">
        <v>46</v>
      </c>
      <c r="B50" s="9">
        <v>110010918653</v>
      </c>
      <c r="C50" s="3" t="s">
        <v>124</v>
      </c>
      <c r="D50" s="3" t="s">
        <v>3</v>
      </c>
      <c r="E50" s="3" t="s">
        <v>3</v>
      </c>
      <c r="F50" s="3" t="s">
        <v>125</v>
      </c>
      <c r="G50" s="3">
        <v>46</v>
      </c>
      <c r="H50" s="3">
        <v>45</v>
      </c>
      <c r="I50" s="10">
        <v>0.97826086956521696</v>
      </c>
      <c r="J50" s="3">
        <v>0</v>
      </c>
      <c r="K50" s="3">
        <v>0</v>
      </c>
      <c r="L50" s="10">
        <v>0</v>
      </c>
    </row>
    <row r="51" spans="1:12" x14ac:dyDescent="0.25">
      <c r="A51" s="3">
        <v>47</v>
      </c>
      <c r="B51" s="9">
        <v>110010918655</v>
      </c>
      <c r="C51" s="3" t="s">
        <v>126</v>
      </c>
      <c r="D51" s="3" t="s">
        <v>127</v>
      </c>
      <c r="E51" s="3" t="s">
        <v>127</v>
      </c>
      <c r="F51" s="3" t="s">
        <v>128</v>
      </c>
      <c r="G51" s="3">
        <v>20</v>
      </c>
      <c r="H51" s="3">
        <v>10</v>
      </c>
      <c r="I51" s="10">
        <v>0.5</v>
      </c>
      <c r="J51" s="3">
        <v>0</v>
      </c>
      <c r="K51" s="3">
        <v>0</v>
      </c>
      <c r="L51" s="10">
        <v>0</v>
      </c>
    </row>
    <row r="52" spans="1:12" x14ac:dyDescent="0.25">
      <c r="A52" s="3">
        <v>48</v>
      </c>
      <c r="B52" s="9">
        <v>110012482616</v>
      </c>
      <c r="C52" s="3" t="s">
        <v>129</v>
      </c>
      <c r="D52" s="3" t="s">
        <v>130</v>
      </c>
      <c r="E52" s="3" t="s">
        <v>130</v>
      </c>
      <c r="F52" s="3" t="s">
        <v>131</v>
      </c>
      <c r="G52" s="3">
        <v>0</v>
      </c>
      <c r="H52" s="3">
        <v>0</v>
      </c>
      <c r="I52" s="10">
        <v>0</v>
      </c>
      <c r="J52" s="3">
        <v>0</v>
      </c>
      <c r="K52" s="3">
        <v>0</v>
      </c>
      <c r="L52" s="10">
        <v>0</v>
      </c>
    </row>
    <row r="53" spans="1:12" x14ac:dyDescent="0.25">
      <c r="A53" s="3">
        <v>49</v>
      </c>
      <c r="B53" s="9">
        <v>110010315505</v>
      </c>
      <c r="C53" s="3" t="s">
        <v>132</v>
      </c>
      <c r="D53" s="3" t="s">
        <v>7</v>
      </c>
      <c r="E53" s="3" t="s">
        <v>133</v>
      </c>
      <c r="F53" s="3" t="s">
        <v>134</v>
      </c>
      <c r="G53" s="3">
        <v>43</v>
      </c>
      <c r="H53" s="3">
        <v>33</v>
      </c>
      <c r="I53" s="10">
        <v>0.76744186046511598</v>
      </c>
      <c r="J53" s="3">
        <v>10</v>
      </c>
      <c r="K53" s="3">
        <v>0</v>
      </c>
      <c r="L53" s="10">
        <v>0</v>
      </c>
    </row>
    <row r="54" spans="1:12" x14ac:dyDescent="0.25">
      <c r="A54" s="3">
        <v>50</v>
      </c>
      <c r="B54" s="9">
        <v>110013097001</v>
      </c>
      <c r="C54" s="3" t="s">
        <v>135</v>
      </c>
      <c r="D54" s="3" t="s">
        <v>7</v>
      </c>
      <c r="E54" s="3" t="s">
        <v>7</v>
      </c>
      <c r="F54" s="3" t="s">
        <v>136</v>
      </c>
      <c r="G54" s="3">
        <v>19</v>
      </c>
      <c r="H54" s="3">
        <v>19</v>
      </c>
      <c r="I54" s="10">
        <v>1</v>
      </c>
      <c r="J54" s="3">
        <v>0</v>
      </c>
      <c r="K54" s="3">
        <v>0</v>
      </c>
      <c r="L54" s="10">
        <v>0</v>
      </c>
    </row>
    <row r="55" spans="1:12" x14ac:dyDescent="0.25">
      <c r="A55" s="3">
        <v>51</v>
      </c>
      <c r="B55" s="9">
        <v>110012156401</v>
      </c>
      <c r="C55" s="3" t="s">
        <v>137</v>
      </c>
      <c r="D55" s="3" t="s">
        <v>138</v>
      </c>
      <c r="E55" s="3" t="s">
        <v>138</v>
      </c>
      <c r="F55" s="3" t="s">
        <v>139</v>
      </c>
      <c r="G55" s="3">
        <v>41</v>
      </c>
      <c r="H55" s="3">
        <v>31</v>
      </c>
      <c r="I55" s="10">
        <v>0.75609756097560998</v>
      </c>
      <c r="J55" s="3">
        <v>0</v>
      </c>
      <c r="K55" s="3">
        <v>0</v>
      </c>
      <c r="L55" s="10">
        <v>0</v>
      </c>
    </row>
    <row r="56" spans="1:12" x14ac:dyDescent="0.25">
      <c r="A56" s="3">
        <v>52</v>
      </c>
      <c r="B56" s="9">
        <v>110013627801</v>
      </c>
      <c r="C56" s="3" t="s">
        <v>140</v>
      </c>
      <c r="D56" s="3" t="s">
        <v>63</v>
      </c>
      <c r="E56" s="3" t="s">
        <v>64</v>
      </c>
      <c r="F56" s="3" t="s">
        <v>141</v>
      </c>
      <c r="G56" s="3">
        <v>114</v>
      </c>
      <c r="H56" s="3">
        <v>86</v>
      </c>
      <c r="I56" s="10">
        <v>0.75438596491228105</v>
      </c>
      <c r="J56" s="3">
        <v>0</v>
      </c>
      <c r="K56" s="3">
        <v>0</v>
      </c>
      <c r="L56" s="10">
        <v>0</v>
      </c>
    </row>
    <row r="57" spans="1:12" x14ac:dyDescent="0.25">
      <c r="A57" s="3">
        <v>53</v>
      </c>
      <c r="B57" s="9">
        <v>110010817162</v>
      </c>
      <c r="C57" s="3" t="s">
        <v>142</v>
      </c>
      <c r="D57" s="3" t="s">
        <v>127</v>
      </c>
      <c r="E57" s="3" t="s">
        <v>52</v>
      </c>
      <c r="F57" s="3" t="s">
        <v>143</v>
      </c>
      <c r="G57" s="3">
        <v>46</v>
      </c>
      <c r="H57" s="3">
        <v>46</v>
      </c>
      <c r="I57" s="10">
        <v>1</v>
      </c>
      <c r="J57" s="3">
        <v>0</v>
      </c>
      <c r="K57" s="3">
        <v>0</v>
      </c>
      <c r="L57" s="10">
        <v>0</v>
      </c>
    </row>
    <row r="58" spans="1:12" x14ac:dyDescent="0.25">
      <c r="A58" s="3">
        <v>54</v>
      </c>
      <c r="B58" s="9">
        <v>110012544101</v>
      </c>
      <c r="C58" s="3" t="s">
        <v>144</v>
      </c>
      <c r="D58" s="3" t="s">
        <v>145</v>
      </c>
      <c r="E58" s="3" t="s">
        <v>98</v>
      </c>
      <c r="F58" s="3" t="s">
        <v>146</v>
      </c>
      <c r="G58" s="3">
        <v>30</v>
      </c>
      <c r="H58" s="3">
        <v>11</v>
      </c>
      <c r="I58" s="10">
        <v>0.36666666666666697</v>
      </c>
      <c r="J58" s="3">
        <v>0</v>
      </c>
      <c r="K58" s="3">
        <v>0</v>
      </c>
      <c r="L58" s="10">
        <v>0</v>
      </c>
    </row>
    <row r="59" spans="1:12" x14ac:dyDescent="0.25">
      <c r="A59" s="3">
        <v>55</v>
      </c>
      <c r="B59" s="9">
        <v>110013649501</v>
      </c>
      <c r="C59" s="3" t="s">
        <v>147</v>
      </c>
      <c r="D59" s="3" t="s">
        <v>148</v>
      </c>
      <c r="E59" s="3" t="s">
        <v>55</v>
      </c>
      <c r="F59" s="3" t="s">
        <v>149</v>
      </c>
      <c r="G59" s="3">
        <v>46</v>
      </c>
      <c r="H59" s="3">
        <v>43</v>
      </c>
      <c r="I59" s="10">
        <v>0.934782608695652</v>
      </c>
      <c r="J59" s="3">
        <v>0</v>
      </c>
      <c r="K59" s="3">
        <v>0</v>
      </c>
      <c r="L59" s="10">
        <v>0</v>
      </c>
    </row>
    <row r="60" spans="1:12" x14ac:dyDescent="0.25">
      <c r="A60" s="3">
        <v>56</v>
      </c>
      <c r="B60" s="9">
        <v>110010559737</v>
      </c>
      <c r="C60" s="3" t="s">
        <v>150</v>
      </c>
      <c r="D60" s="3" t="s">
        <v>148</v>
      </c>
      <c r="E60" s="3" t="s">
        <v>151</v>
      </c>
      <c r="F60" s="3" t="s">
        <v>152</v>
      </c>
      <c r="G60" s="3">
        <v>46</v>
      </c>
      <c r="H60" s="3">
        <v>46</v>
      </c>
      <c r="I60" s="10">
        <v>1</v>
      </c>
      <c r="J60" s="3">
        <v>0</v>
      </c>
      <c r="K60" s="3">
        <v>0</v>
      </c>
      <c r="L60" s="10">
        <v>0</v>
      </c>
    </row>
    <row r="61" spans="1:12" x14ac:dyDescent="0.25">
      <c r="A61" s="3">
        <v>57</v>
      </c>
      <c r="B61" s="9">
        <v>110010822201</v>
      </c>
      <c r="C61" s="3" t="s">
        <v>153</v>
      </c>
      <c r="D61" s="3" t="s">
        <v>7</v>
      </c>
      <c r="E61" s="3" t="s">
        <v>133</v>
      </c>
      <c r="F61" s="3" t="s">
        <v>154</v>
      </c>
      <c r="G61" s="3">
        <v>34</v>
      </c>
      <c r="H61" s="3">
        <v>28</v>
      </c>
      <c r="I61" s="10">
        <v>0.82352941176470595</v>
      </c>
      <c r="J61" s="3">
        <v>0</v>
      </c>
      <c r="K61" s="3">
        <v>0</v>
      </c>
      <c r="L61" s="10">
        <v>0</v>
      </c>
    </row>
    <row r="62" spans="1:12" x14ac:dyDescent="0.25">
      <c r="A62" s="3">
        <v>58</v>
      </c>
      <c r="B62" s="9">
        <v>110013671501</v>
      </c>
      <c r="C62" s="3" t="s">
        <v>155</v>
      </c>
      <c r="D62" s="3" t="s">
        <v>7</v>
      </c>
      <c r="E62" s="3" t="s">
        <v>8</v>
      </c>
      <c r="F62" s="3" t="s">
        <v>156</v>
      </c>
      <c r="G62" s="3">
        <v>7</v>
      </c>
      <c r="H62" s="3">
        <v>0</v>
      </c>
      <c r="I62" s="10">
        <v>0</v>
      </c>
      <c r="J62" s="3">
        <v>0</v>
      </c>
      <c r="K62" s="3">
        <v>0</v>
      </c>
      <c r="L62" s="10">
        <v>0</v>
      </c>
    </row>
    <row r="63" spans="1:12" x14ac:dyDescent="0.25">
      <c r="A63" s="3">
        <v>59</v>
      </c>
      <c r="B63" s="9">
        <v>110012894205</v>
      </c>
      <c r="C63" s="3" t="s">
        <v>157</v>
      </c>
      <c r="D63" s="3" t="s">
        <v>138</v>
      </c>
      <c r="E63" s="3" t="s">
        <v>158</v>
      </c>
      <c r="F63" s="3" t="s">
        <v>159</v>
      </c>
      <c r="G63" s="3">
        <v>29</v>
      </c>
      <c r="H63" s="3">
        <v>26</v>
      </c>
      <c r="I63" s="10">
        <v>0.89655172413793105</v>
      </c>
      <c r="J63" s="3">
        <v>0</v>
      </c>
      <c r="K63" s="3">
        <v>0</v>
      </c>
      <c r="L63" s="10">
        <v>0</v>
      </c>
    </row>
    <row r="64" spans="1:12" x14ac:dyDescent="0.25">
      <c r="A64" s="3">
        <v>60</v>
      </c>
      <c r="B64" s="9">
        <v>110013853701</v>
      </c>
      <c r="C64" s="3" t="s">
        <v>160</v>
      </c>
      <c r="D64" s="3" t="s">
        <v>51</v>
      </c>
      <c r="E64" s="3" t="s">
        <v>76</v>
      </c>
      <c r="F64" s="3" t="s">
        <v>161</v>
      </c>
      <c r="G64" s="3">
        <v>112</v>
      </c>
      <c r="H64" s="3">
        <v>46</v>
      </c>
      <c r="I64" s="10">
        <v>0.41071428571428598</v>
      </c>
      <c r="J64" s="3">
        <v>0</v>
      </c>
      <c r="K64" s="3">
        <v>0</v>
      </c>
      <c r="L64" s="10">
        <v>0</v>
      </c>
    </row>
    <row r="65" spans="1:12" x14ac:dyDescent="0.25">
      <c r="A65" s="3">
        <v>61</v>
      </c>
      <c r="B65" s="9">
        <v>110010952315</v>
      </c>
      <c r="C65" s="3" t="s">
        <v>162</v>
      </c>
      <c r="D65" s="3" t="s">
        <v>3</v>
      </c>
      <c r="E65" s="3" t="s">
        <v>3</v>
      </c>
      <c r="F65" s="3" t="s">
        <v>163</v>
      </c>
      <c r="G65" s="3">
        <v>34</v>
      </c>
      <c r="H65" s="3">
        <v>31</v>
      </c>
      <c r="I65" s="10">
        <v>0.91176470588235303</v>
      </c>
      <c r="J65" s="3">
        <v>0</v>
      </c>
      <c r="K65" s="3">
        <v>0</v>
      </c>
      <c r="L65" s="10">
        <v>0</v>
      </c>
    </row>
    <row r="66" spans="1:12" x14ac:dyDescent="0.25">
      <c r="A66" s="3">
        <v>1</v>
      </c>
      <c r="B66" s="9">
        <v>110013028929</v>
      </c>
      <c r="C66" s="3" t="s">
        <v>164</v>
      </c>
      <c r="D66" s="3" t="s">
        <v>67</v>
      </c>
      <c r="E66" s="3" t="s">
        <v>165</v>
      </c>
      <c r="F66" s="3" t="s">
        <v>166</v>
      </c>
      <c r="G66" s="3">
        <v>47</v>
      </c>
      <c r="H66" s="3">
        <v>47</v>
      </c>
      <c r="I66" s="10">
        <v>1</v>
      </c>
      <c r="J66" s="3">
        <v>0</v>
      </c>
      <c r="K66" s="3">
        <v>0</v>
      </c>
      <c r="L66" s="10">
        <v>0</v>
      </c>
    </row>
    <row r="67" spans="1:12" x14ac:dyDescent="0.25">
      <c r="A67" s="3">
        <v>2</v>
      </c>
      <c r="B67" s="9">
        <v>110013028901</v>
      </c>
      <c r="C67" s="3" t="s">
        <v>167</v>
      </c>
      <c r="D67" s="3" t="s">
        <v>168</v>
      </c>
      <c r="E67" s="3" t="s">
        <v>169</v>
      </c>
      <c r="F67" s="3" t="s">
        <v>170</v>
      </c>
      <c r="G67" s="3">
        <v>130</v>
      </c>
      <c r="H67" s="3">
        <v>130</v>
      </c>
      <c r="I67" s="10">
        <v>1</v>
      </c>
      <c r="J67" s="3">
        <v>0</v>
      </c>
      <c r="K67" s="3">
        <v>0</v>
      </c>
      <c r="L67" s="10">
        <v>0</v>
      </c>
    </row>
    <row r="68" spans="1:12" x14ac:dyDescent="0.25">
      <c r="A68" s="3">
        <v>3</v>
      </c>
      <c r="B68" s="9">
        <v>110013028917</v>
      </c>
      <c r="C68" s="3" t="s">
        <v>171</v>
      </c>
      <c r="D68" s="3" t="s">
        <v>172</v>
      </c>
      <c r="E68" s="3" t="s">
        <v>173</v>
      </c>
      <c r="F68" s="3" t="s">
        <v>174</v>
      </c>
      <c r="G68" s="3">
        <v>34</v>
      </c>
      <c r="H68" s="3">
        <v>27</v>
      </c>
      <c r="I68" s="10">
        <v>0.79411764705882304</v>
      </c>
      <c r="J68" s="3">
        <v>0</v>
      </c>
      <c r="K68" s="3">
        <v>0</v>
      </c>
      <c r="L68" s="10">
        <v>0</v>
      </c>
    </row>
    <row r="69" spans="1:12" x14ac:dyDescent="0.25">
      <c r="A69" s="3">
        <v>4</v>
      </c>
      <c r="B69" s="9">
        <v>110013028928</v>
      </c>
      <c r="C69" s="3" t="s">
        <v>175</v>
      </c>
      <c r="D69" s="3" t="s">
        <v>67</v>
      </c>
      <c r="E69" s="3" t="s">
        <v>68</v>
      </c>
      <c r="F69" s="3" t="s">
        <v>176</v>
      </c>
      <c r="G69" s="3">
        <v>0</v>
      </c>
      <c r="H69" s="3">
        <v>0</v>
      </c>
      <c r="I69" s="10">
        <v>0</v>
      </c>
      <c r="J69" s="3">
        <v>0</v>
      </c>
      <c r="K69" s="3">
        <v>0</v>
      </c>
      <c r="L69" s="10">
        <v>0</v>
      </c>
    </row>
    <row r="70" spans="1:12" x14ac:dyDescent="0.25">
      <c r="A70" s="3">
        <v>5</v>
      </c>
      <c r="B70" s="9">
        <v>110013028915</v>
      </c>
      <c r="C70" s="3" t="s">
        <v>177</v>
      </c>
      <c r="D70" s="3" t="s">
        <v>172</v>
      </c>
      <c r="E70" s="3" t="s">
        <v>178</v>
      </c>
      <c r="F70" s="3" t="s">
        <v>179</v>
      </c>
      <c r="G70" s="3">
        <v>18</v>
      </c>
      <c r="H70" s="3">
        <v>17</v>
      </c>
      <c r="I70" s="10">
        <v>0.94444444444444398</v>
      </c>
      <c r="J70" s="3">
        <v>0</v>
      </c>
      <c r="K70" s="3">
        <v>0</v>
      </c>
      <c r="L70" s="10">
        <v>0</v>
      </c>
    </row>
    <row r="71" spans="1:12" x14ac:dyDescent="0.25">
      <c r="A71" s="3">
        <v>6</v>
      </c>
      <c r="B71" s="9">
        <v>110013028916</v>
      </c>
      <c r="C71" s="3" t="s">
        <v>180</v>
      </c>
      <c r="D71" s="3" t="s">
        <v>79</v>
      </c>
      <c r="E71" s="3" t="s">
        <v>98</v>
      </c>
      <c r="F71" s="3" t="s">
        <v>181</v>
      </c>
      <c r="G71" s="3">
        <v>12</v>
      </c>
      <c r="H71" s="3">
        <v>10</v>
      </c>
      <c r="I71" s="10">
        <v>0.83333333333333304</v>
      </c>
      <c r="J71" s="3">
        <v>0</v>
      </c>
      <c r="K71" s="3">
        <v>0</v>
      </c>
      <c r="L71" s="10">
        <v>0</v>
      </c>
    </row>
    <row r="72" spans="1:12" x14ac:dyDescent="0.25">
      <c r="A72" s="3">
        <v>7</v>
      </c>
      <c r="B72" s="9">
        <v>110013028902</v>
      </c>
      <c r="C72" s="3" t="s">
        <v>182</v>
      </c>
      <c r="D72" s="3" t="s">
        <v>67</v>
      </c>
      <c r="E72" s="3" t="s">
        <v>183</v>
      </c>
      <c r="F72" s="3" t="s">
        <v>184</v>
      </c>
      <c r="G72" s="3">
        <v>40</v>
      </c>
      <c r="H72" s="3">
        <v>40</v>
      </c>
      <c r="I72" s="10">
        <v>1</v>
      </c>
      <c r="J72" s="3">
        <v>0</v>
      </c>
      <c r="K72" s="3">
        <v>0</v>
      </c>
      <c r="L72" s="10">
        <v>0</v>
      </c>
    </row>
    <row r="73" spans="1:12" x14ac:dyDescent="0.25">
      <c r="A73" s="3">
        <v>8</v>
      </c>
      <c r="B73" s="9">
        <v>110013028919</v>
      </c>
      <c r="C73" s="3" t="s">
        <v>185</v>
      </c>
      <c r="D73" s="3" t="s">
        <v>11</v>
      </c>
      <c r="E73" s="3" t="s">
        <v>186</v>
      </c>
      <c r="F73" s="3" t="s">
        <v>187</v>
      </c>
      <c r="G73" s="3">
        <v>0</v>
      </c>
      <c r="H73" s="3">
        <v>0</v>
      </c>
      <c r="I73" s="10">
        <v>0</v>
      </c>
      <c r="J73" s="3">
        <v>0</v>
      </c>
      <c r="K73" s="3">
        <v>0</v>
      </c>
      <c r="L73" s="10">
        <v>0</v>
      </c>
    </row>
    <row r="74" spans="1:12" x14ac:dyDescent="0.25">
      <c r="A74" s="3">
        <v>9</v>
      </c>
      <c r="B74" s="9">
        <v>110013029123</v>
      </c>
      <c r="C74" s="3" t="s">
        <v>188</v>
      </c>
      <c r="D74" s="3" t="s">
        <v>63</v>
      </c>
      <c r="E74" s="3" t="s">
        <v>189</v>
      </c>
      <c r="F74" s="3" t="s">
        <v>190</v>
      </c>
      <c r="G74" s="3">
        <v>24</v>
      </c>
      <c r="H74" s="3">
        <v>22</v>
      </c>
      <c r="I74" s="10">
        <v>0.91666666666666696</v>
      </c>
      <c r="J74" s="3">
        <v>0</v>
      </c>
      <c r="K74" s="3">
        <v>0</v>
      </c>
      <c r="L74" s="10">
        <v>0</v>
      </c>
    </row>
    <row r="75" spans="1:12" x14ac:dyDescent="0.25">
      <c r="A75" s="3">
        <v>10</v>
      </c>
      <c r="B75" s="9">
        <v>110013029114</v>
      </c>
      <c r="C75" s="3" t="s">
        <v>191</v>
      </c>
      <c r="D75" s="3" t="s">
        <v>3</v>
      </c>
      <c r="E75" s="3" t="s">
        <v>3</v>
      </c>
      <c r="F75" s="3" t="s">
        <v>192</v>
      </c>
      <c r="G75" s="3">
        <v>45</v>
      </c>
      <c r="H75" s="3">
        <v>44</v>
      </c>
      <c r="I75" s="10">
        <v>0.97777777777777797</v>
      </c>
      <c r="J75" s="3">
        <v>0</v>
      </c>
      <c r="K75" s="3">
        <v>0</v>
      </c>
      <c r="L75" s="10">
        <v>0</v>
      </c>
    </row>
    <row r="76" spans="1:12" x14ac:dyDescent="0.25">
      <c r="A76" s="3">
        <v>11</v>
      </c>
      <c r="B76" s="9">
        <v>110013029103</v>
      </c>
      <c r="C76" s="3" t="s">
        <v>193</v>
      </c>
      <c r="D76" s="3" t="s">
        <v>34</v>
      </c>
      <c r="E76" s="3" t="s">
        <v>194</v>
      </c>
      <c r="F76" s="3" t="s">
        <v>195</v>
      </c>
      <c r="G76" s="3">
        <v>118</v>
      </c>
      <c r="H76" s="3">
        <v>91</v>
      </c>
      <c r="I76" s="10">
        <v>0.77118644067796605</v>
      </c>
      <c r="J76" s="3">
        <v>0</v>
      </c>
      <c r="K76" s="3">
        <v>0</v>
      </c>
      <c r="L76" s="10">
        <v>0</v>
      </c>
    </row>
    <row r="77" spans="1:12" x14ac:dyDescent="0.25">
      <c r="A77" s="3">
        <v>12</v>
      </c>
      <c r="B77" s="9">
        <v>110013029101</v>
      </c>
      <c r="C77" s="3" t="s">
        <v>196</v>
      </c>
      <c r="D77" s="3" t="s">
        <v>51</v>
      </c>
      <c r="E77" s="3" t="s">
        <v>197</v>
      </c>
      <c r="F77" s="3" t="s">
        <v>198</v>
      </c>
      <c r="G77" s="3">
        <v>149</v>
      </c>
      <c r="H77" s="3">
        <v>125</v>
      </c>
      <c r="I77" s="10">
        <v>0.83892617449664397</v>
      </c>
      <c r="J77" s="3">
        <v>0</v>
      </c>
      <c r="K77" s="3">
        <v>0</v>
      </c>
      <c r="L77" s="10">
        <v>0</v>
      </c>
    </row>
    <row r="78" spans="1:12" x14ac:dyDescent="0.25">
      <c r="A78" s="3">
        <v>13</v>
      </c>
      <c r="B78" s="9">
        <v>110013029104</v>
      </c>
      <c r="C78" s="3" t="s">
        <v>199</v>
      </c>
      <c r="D78" s="3" t="s">
        <v>34</v>
      </c>
      <c r="E78" s="3" t="s">
        <v>34</v>
      </c>
      <c r="F78" s="3" t="s">
        <v>200</v>
      </c>
      <c r="G78" s="3">
        <v>2</v>
      </c>
      <c r="H78" s="3">
        <v>2</v>
      </c>
      <c r="I78" s="10">
        <v>1</v>
      </c>
      <c r="J78" s="3">
        <v>0</v>
      </c>
      <c r="K78" s="3">
        <v>0</v>
      </c>
      <c r="L78" s="10">
        <v>0</v>
      </c>
    </row>
    <row r="79" spans="1:12" x14ac:dyDescent="0.25">
      <c r="A79" s="3">
        <v>14</v>
      </c>
      <c r="B79" s="9">
        <v>110013029402</v>
      </c>
      <c r="C79" s="3" t="s">
        <v>201</v>
      </c>
      <c r="D79" s="3" t="s">
        <v>202</v>
      </c>
      <c r="E79" s="3" t="s">
        <v>203</v>
      </c>
      <c r="F79" s="3" t="s">
        <v>204</v>
      </c>
      <c r="G79" s="3">
        <v>100</v>
      </c>
      <c r="H79" s="3">
        <v>88</v>
      </c>
      <c r="I79" s="10">
        <v>0.88</v>
      </c>
      <c r="J79" s="3">
        <v>0</v>
      </c>
      <c r="K79" s="3">
        <v>0</v>
      </c>
      <c r="L79" s="10">
        <v>0</v>
      </c>
    </row>
    <row r="80" spans="1:12" x14ac:dyDescent="0.25">
      <c r="A80" s="3">
        <v>15</v>
      </c>
      <c r="B80" s="9">
        <v>110013029401</v>
      </c>
      <c r="C80" s="3" t="s">
        <v>205</v>
      </c>
      <c r="D80" s="3" t="s">
        <v>206</v>
      </c>
      <c r="E80" s="3" t="s">
        <v>207</v>
      </c>
      <c r="F80" s="3" t="s">
        <v>208</v>
      </c>
      <c r="G80" s="3">
        <v>98</v>
      </c>
      <c r="H80" s="3">
        <v>97</v>
      </c>
      <c r="I80" s="10">
        <v>0.98979591836734704</v>
      </c>
      <c r="J80" s="3">
        <v>0</v>
      </c>
      <c r="K80" s="3">
        <v>0</v>
      </c>
      <c r="L80" s="10">
        <v>0</v>
      </c>
    </row>
    <row r="81" spans="1:12" x14ac:dyDescent="0.25">
      <c r="A81" s="3">
        <v>16</v>
      </c>
      <c r="B81" s="9">
        <v>110013029431</v>
      </c>
      <c r="C81" s="3" t="s">
        <v>209</v>
      </c>
      <c r="D81" s="3" t="s">
        <v>210</v>
      </c>
      <c r="E81" s="3" t="s">
        <v>211</v>
      </c>
      <c r="F81" s="3" t="s">
        <v>212</v>
      </c>
      <c r="G81" s="3">
        <v>12</v>
      </c>
      <c r="H81" s="3">
        <v>5</v>
      </c>
      <c r="I81" s="10">
        <v>0.41666666666666702</v>
      </c>
      <c r="J81" s="3">
        <v>0</v>
      </c>
      <c r="K81" s="3">
        <v>0</v>
      </c>
      <c r="L81" s="10">
        <v>0</v>
      </c>
    </row>
    <row r="82" spans="1:12" x14ac:dyDescent="0.25">
      <c r="A82" s="3">
        <v>17</v>
      </c>
      <c r="B82" s="9">
        <v>110013029407</v>
      </c>
      <c r="C82" s="3" t="s">
        <v>213</v>
      </c>
      <c r="D82" s="3" t="s">
        <v>206</v>
      </c>
      <c r="E82" s="3" t="s">
        <v>206</v>
      </c>
      <c r="F82" s="3" t="s">
        <v>214</v>
      </c>
      <c r="G82" s="3">
        <v>37</v>
      </c>
      <c r="H82" s="3">
        <v>37</v>
      </c>
      <c r="I82" s="10">
        <v>1</v>
      </c>
      <c r="J82" s="3">
        <v>0</v>
      </c>
      <c r="K82" s="3">
        <v>0</v>
      </c>
      <c r="L82" s="10">
        <v>0</v>
      </c>
    </row>
    <row r="83" spans="1:12" x14ac:dyDescent="0.25">
      <c r="A83" s="3">
        <v>18</v>
      </c>
      <c r="B83" s="9">
        <v>110013029428</v>
      </c>
      <c r="C83" s="3" t="s">
        <v>215</v>
      </c>
      <c r="D83" s="3" t="s">
        <v>202</v>
      </c>
      <c r="E83" s="3" t="s">
        <v>203</v>
      </c>
      <c r="F83" s="3" t="s">
        <v>216</v>
      </c>
      <c r="G83" s="3">
        <v>42</v>
      </c>
      <c r="H83" s="3">
        <v>35</v>
      </c>
      <c r="I83" s="10">
        <v>0.83333333333333304</v>
      </c>
      <c r="J83" s="3">
        <v>0</v>
      </c>
      <c r="K83" s="3">
        <v>0</v>
      </c>
      <c r="L83" s="10">
        <v>0</v>
      </c>
    </row>
    <row r="84" spans="1:12" x14ac:dyDescent="0.25">
      <c r="A84" s="3">
        <v>19</v>
      </c>
      <c r="B84" s="9">
        <v>110013029430</v>
      </c>
      <c r="C84" s="3" t="s">
        <v>217</v>
      </c>
      <c r="D84" s="3" t="s">
        <v>210</v>
      </c>
      <c r="E84" s="3" t="s">
        <v>218</v>
      </c>
      <c r="F84" s="3" t="s">
        <v>219</v>
      </c>
      <c r="G84" s="3">
        <v>14</v>
      </c>
      <c r="H84" s="3">
        <v>14</v>
      </c>
      <c r="I84" s="10">
        <v>1</v>
      </c>
      <c r="J84" s="3">
        <v>0</v>
      </c>
      <c r="K84" s="3">
        <v>0</v>
      </c>
      <c r="L84" s="10">
        <v>0</v>
      </c>
    </row>
    <row r="85" spans="1:12" x14ac:dyDescent="0.25">
      <c r="A85" s="3">
        <v>20</v>
      </c>
      <c r="B85" s="9">
        <v>110013029623</v>
      </c>
      <c r="C85" s="3" t="s">
        <v>220</v>
      </c>
      <c r="D85" s="3" t="s">
        <v>221</v>
      </c>
      <c r="E85" s="3" t="s">
        <v>222</v>
      </c>
      <c r="F85" s="3" t="s">
        <v>223</v>
      </c>
      <c r="G85" s="3">
        <v>0</v>
      </c>
      <c r="H85" s="3">
        <v>0</v>
      </c>
      <c r="I85" s="10">
        <v>0</v>
      </c>
      <c r="J85" s="3">
        <v>0</v>
      </c>
      <c r="K85" s="3">
        <v>0</v>
      </c>
      <c r="L85" s="10">
        <v>0</v>
      </c>
    </row>
    <row r="86" spans="1:12" x14ac:dyDescent="0.25">
      <c r="A86" s="3">
        <v>21</v>
      </c>
      <c r="B86" s="9">
        <v>110013029625</v>
      </c>
      <c r="C86" s="3" t="s">
        <v>224</v>
      </c>
      <c r="D86" s="3" t="s">
        <v>225</v>
      </c>
      <c r="E86" s="3" t="s">
        <v>225</v>
      </c>
      <c r="F86" s="3" t="s">
        <v>226</v>
      </c>
      <c r="G86" s="3">
        <v>48</v>
      </c>
      <c r="H86" s="3">
        <v>40</v>
      </c>
      <c r="I86" s="10">
        <v>0.83333333333333304</v>
      </c>
      <c r="J86" s="3">
        <v>0</v>
      </c>
      <c r="K86" s="3">
        <v>0</v>
      </c>
      <c r="L86" s="10">
        <v>0</v>
      </c>
    </row>
    <row r="87" spans="1:12" x14ac:dyDescent="0.25">
      <c r="A87" s="3">
        <v>22</v>
      </c>
      <c r="B87" s="9">
        <v>110013029601</v>
      </c>
      <c r="C87" s="3" t="s">
        <v>227</v>
      </c>
      <c r="D87" s="3" t="s">
        <v>19</v>
      </c>
      <c r="E87" s="3" t="s">
        <v>228</v>
      </c>
      <c r="F87" s="3" t="s">
        <v>229</v>
      </c>
      <c r="G87" s="3">
        <v>164</v>
      </c>
      <c r="H87" s="3">
        <v>156</v>
      </c>
      <c r="I87" s="10">
        <v>0.95121951219512202</v>
      </c>
      <c r="J87" s="3">
        <v>0</v>
      </c>
      <c r="K87" s="3">
        <v>0</v>
      </c>
      <c r="L87" s="10">
        <v>0</v>
      </c>
    </row>
    <row r="88" spans="1:12" x14ac:dyDescent="0.25">
      <c r="A88" s="3">
        <v>23</v>
      </c>
      <c r="B88" s="9">
        <v>110013029603</v>
      </c>
      <c r="C88" s="3" t="s">
        <v>230</v>
      </c>
      <c r="D88" s="3" t="s">
        <v>19</v>
      </c>
      <c r="E88" s="3" t="s">
        <v>231</v>
      </c>
      <c r="F88" s="3" t="s">
        <v>232</v>
      </c>
      <c r="G88" s="3">
        <v>0</v>
      </c>
      <c r="H88" s="3">
        <v>0</v>
      </c>
      <c r="I88" s="10">
        <v>0</v>
      </c>
      <c r="J88" s="3">
        <v>0</v>
      </c>
      <c r="K88" s="3">
        <v>0</v>
      </c>
      <c r="L88" s="10">
        <v>0</v>
      </c>
    </row>
    <row r="89" spans="1:12" x14ac:dyDescent="0.25">
      <c r="A89" s="3">
        <v>24</v>
      </c>
      <c r="B89" s="9">
        <v>110013029654</v>
      </c>
      <c r="C89" s="3" t="s">
        <v>233</v>
      </c>
      <c r="D89" s="3" t="s">
        <v>221</v>
      </c>
      <c r="E89" s="3" t="s">
        <v>234</v>
      </c>
      <c r="F89" s="3" t="s">
        <v>235</v>
      </c>
      <c r="G89" s="3">
        <v>80</v>
      </c>
      <c r="H89" s="3">
        <v>69</v>
      </c>
      <c r="I89" s="10">
        <v>0.86250000000000004</v>
      </c>
      <c r="J89" s="3">
        <v>0</v>
      </c>
      <c r="K89" s="3">
        <v>0</v>
      </c>
      <c r="L89" s="10">
        <v>0</v>
      </c>
    </row>
    <row r="90" spans="1:12" ht="16.5" x14ac:dyDescent="0.25">
      <c r="A90" s="4"/>
      <c r="B90" s="5"/>
      <c r="C90" s="12" t="s">
        <v>248</v>
      </c>
      <c r="D90" s="12"/>
      <c r="E90" s="12"/>
      <c r="F90" s="12"/>
      <c r="G90" s="7">
        <f>SUM(G5:G89)</f>
        <v>7361</v>
      </c>
      <c r="H90" s="7">
        <f>SUM(H5:H89)</f>
        <v>6542</v>
      </c>
      <c r="I90" s="8">
        <f>IFERROR(H90/G90, "Sin Asignación")</f>
        <v>0.88873794321423716</v>
      </c>
      <c r="J90" s="7">
        <f t="shared" ref="J90:K90" si="0">SUM(J5:J89)</f>
        <v>62</v>
      </c>
      <c r="K90" s="7">
        <f t="shared" si="0"/>
        <v>23</v>
      </c>
      <c r="L90" s="8">
        <f>IFERROR(K90/J90, "Sin Asignación")</f>
        <v>0.37096774193548387</v>
      </c>
    </row>
    <row r="92" spans="1:12" x14ac:dyDescent="0.25">
      <c r="A92" t="s">
        <v>253</v>
      </c>
    </row>
  </sheetData>
  <mergeCells count="8">
    <mergeCell ref="A1:L1"/>
    <mergeCell ref="A3:A4"/>
    <mergeCell ref="B3:B4"/>
    <mergeCell ref="C3:C4"/>
    <mergeCell ref="D3:D4"/>
    <mergeCell ref="E3:E4"/>
    <mergeCell ref="F3:F4"/>
    <mergeCell ref="G3:L3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showGridLines="0" workbookViewId="0">
      <selection activeCell="G15" sqref="G15"/>
    </sheetView>
  </sheetViews>
  <sheetFormatPr baseColWidth="10" defaultRowHeight="15" x14ac:dyDescent="0.25"/>
  <cols>
    <col min="1" max="1" width="3.28515625" bestFit="1" customWidth="1"/>
    <col min="2" max="2" width="12.7109375" bestFit="1" customWidth="1"/>
    <col min="3" max="3" width="22.5703125" customWidth="1"/>
    <col min="4" max="4" width="17.28515625" bestFit="1" customWidth="1"/>
    <col min="5" max="5" width="22.140625" bestFit="1" customWidth="1"/>
  </cols>
  <sheetData>
    <row r="1" spans="1:12" ht="34.5" customHeight="1" x14ac:dyDescent="0.3">
      <c r="A1" s="25" t="s">
        <v>254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ht="15.75" thickBot="1" x14ac:dyDescent="0.3"/>
    <row r="3" spans="1:12" ht="15.75" thickBot="1" x14ac:dyDescent="0.3">
      <c r="A3" s="54" t="s">
        <v>237</v>
      </c>
      <c r="B3" s="56" t="s">
        <v>238</v>
      </c>
      <c r="C3" s="56" t="s">
        <v>239</v>
      </c>
      <c r="D3" s="58" t="s">
        <v>0</v>
      </c>
      <c r="E3" s="58" t="s">
        <v>1</v>
      </c>
      <c r="F3" s="60" t="s">
        <v>240</v>
      </c>
      <c r="G3" s="35" t="s">
        <v>241</v>
      </c>
      <c r="H3" s="36"/>
      <c r="I3" s="36"/>
      <c r="J3" s="36"/>
      <c r="K3" s="36"/>
      <c r="L3" s="37"/>
    </row>
    <row r="4" spans="1:12" ht="45" x14ac:dyDescent="0.25">
      <c r="A4" s="55"/>
      <c r="B4" s="57"/>
      <c r="C4" s="57"/>
      <c r="D4" s="59"/>
      <c r="E4" s="59"/>
      <c r="F4" s="61"/>
      <c r="G4" s="1" t="s">
        <v>242</v>
      </c>
      <c r="H4" s="1" t="s">
        <v>243</v>
      </c>
      <c r="I4" s="1" t="s">
        <v>244</v>
      </c>
      <c r="J4" s="2" t="s">
        <v>245</v>
      </c>
      <c r="K4" s="2" t="s">
        <v>246</v>
      </c>
      <c r="L4" s="2" t="s">
        <v>247</v>
      </c>
    </row>
    <row r="5" spans="1:12" x14ac:dyDescent="0.25">
      <c r="A5" s="3">
        <v>1</v>
      </c>
      <c r="B5" s="9">
        <v>110012507001</v>
      </c>
      <c r="C5" s="3" t="s">
        <v>2</v>
      </c>
      <c r="D5" s="3" t="s">
        <v>3</v>
      </c>
      <c r="E5" s="3" t="s">
        <v>4</v>
      </c>
      <c r="F5" s="3" t="s">
        <v>5</v>
      </c>
      <c r="G5" s="3">
        <v>62</v>
      </c>
      <c r="H5" s="3">
        <v>61</v>
      </c>
      <c r="I5" s="10">
        <v>0.98387096774193505</v>
      </c>
      <c r="J5" s="3">
        <v>0</v>
      </c>
      <c r="K5" s="3">
        <v>0</v>
      </c>
      <c r="L5" s="10">
        <v>0</v>
      </c>
    </row>
    <row r="6" spans="1:12" x14ac:dyDescent="0.25">
      <c r="A6" s="3">
        <v>2</v>
      </c>
      <c r="B6" s="9">
        <v>110010559702</v>
      </c>
      <c r="C6" s="3" t="s">
        <v>6</v>
      </c>
      <c r="D6" s="3" t="s">
        <v>7</v>
      </c>
      <c r="E6" s="3" t="s">
        <v>8</v>
      </c>
      <c r="F6" s="3" t="s">
        <v>9</v>
      </c>
      <c r="G6" s="3">
        <v>59</v>
      </c>
      <c r="H6" s="3">
        <v>59</v>
      </c>
      <c r="I6" s="10">
        <v>1</v>
      </c>
      <c r="J6" s="3">
        <v>0</v>
      </c>
      <c r="K6" s="3">
        <v>0</v>
      </c>
      <c r="L6" s="10">
        <v>0</v>
      </c>
    </row>
    <row r="7" spans="1:12" x14ac:dyDescent="0.25">
      <c r="A7" s="3">
        <v>3</v>
      </c>
      <c r="B7" s="9">
        <v>110010917802</v>
      </c>
      <c r="C7" s="3" t="s">
        <v>10</v>
      </c>
      <c r="D7" s="3" t="s">
        <v>11</v>
      </c>
      <c r="E7" s="3" t="s">
        <v>12</v>
      </c>
      <c r="F7" s="3" t="s">
        <v>13</v>
      </c>
      <c r="G7" s="3">
        <v>162</v>
      </c>
      <c r="H7" s="3">
        <v>162</v>
      </c>
      <c r="I7" s="10">
        <v>1</v>
      </c>
      <c r="J7" s="3">
        <v>0</v>
      </c>
      <c r="K7" s="3">
        <v>0</v>
      </c>
      <c r="L7" s="10">
        <v>0</v>
      </c>
    </row>
    <row r="8" spans="1:12" x14ac:dyDescent="0.25">
      <c r="A8" s="3">
        <v>4</v>
      </c>
      <c r="B8" s="9">
        <v>110010817151</v>
      </c>
      <c r="C8" s="3" t="s">
        <v>14</v>
      </c>
      <c r="D8" s="3" t="s">
        <v>15</v>
      </c>
      <c r="E8" s="3" t="s">
        <v>16</v>
      </c>
      <c r="F8" s="3" t="s">
        <v>17</v>
      </c>
      <c r="G8" s="3">
        <v>46</v>
      </c>
      <c r="H8" s="3">
        <v>43</v>
      </c>
      <c r="I8" s="10">
        <v>0.934782608695652</v>
      </c>
      <c r="J8" s="3">
        <v>0</v>
      </c>
      <c r="K8" s="3">
        <v>0</v>
      </c>
      <c r="L8" s="10">
        <v>0</v>
      </c>
    </row>
    <row r="9" spans="1:12" x14ac:dyDescent="0.25">
      <c r="A9" s="3">
        <v>5</v>
      </c>
      <c r="B9" s="9">
        <v>110010817103</v>
      </c>
      <c r="C9" s="3" t="s">
        <v>18</v>
      </c>
      <c r="D9" s="3" t="s">
        <v>19</v>
      </c>
      <c r="E9" s="3" t="s">
        <v>20</v>
      </c>
      <c r="F9" s="3" t="s">
        <v>21</v>
      </c>
      <c r="G9" s="3">
        <v>100</v>
      </c>
      <c r="H9" s="3">
        <v>100</v>
      </c>
      <c r="I9" s="10">
        <v>1</v>
      </c>
      <c r="J9" s="3">
        <v>0</v>
      </c>
      <c r="K9" s="3">
        <v>0</v>
      </c>
      <c r="L9" s="10">
        <v>0</v>
      </c>
    </row>
    <row r="10" spans="1:12" x14ac:dyDescent="0.25">
      <c r="A10" s="3">
        <v>6</v>
      </c>
      <c r="B10" s="9">
        <v>110010793901</v>
      </c>
      <c r="C10" s="3" t="s">
        <v>22</v>
      </c>
      <c r="D10" s="3" t="s">
        <v>15</v>
      </c>
      <c r="E10" s="3" t="s">
        <v>16</v>
      </c>
      <c r="F10" s="3" t="s">
        <v>23</v>
      </c>
      <c r="G10" s="3">
        <v>46</v>
      </c>
      <c r="H10" s="3">
        <v>27</v>
      </c>
      <c r="I10" s="10">
        <v>0.58695652173913004</v>
      </c>
      <c r="J10" s="3">
        <v>0</v>
      </c>
      <c r="K10" s="3">
        <v>0</v>
      </c>
      <c r="L10" s="10">
        <v>0</v>
      </c>
    </row>
    <row r="11" spans="1:12" x14ac:dyDescent="0.25">
      <c r="A11" s="3">
        <v>7</v>
      </c>
      <c r="B11" s="9">
        <v>110010936101</v>
      </c>
      <c r="C11" s="3" t="s">
        <v>24</v>
      </c>
      <c r="D11" s="3" t="s">
        <v>15</v>
      </c>
      <c r="E11" s="3" t="s">
        <v>15</v>
      </c>
      <c r="F11" s="3" t="s">
        <v>25</v>
      </c>
      <c r="G11" s="3">
        <v>92</v>
      </c>
      <c r="H11" s="3">
        <v>72</v>
      </c>
      <c r="I11" s="10">
        <v>0.78260869565217395</v>
      </c>
      <c r="J11" s="3">
        <v>5</v>
      </c>
      <c r="K11" s="3">
        <v>0</v>
      </c>
      <c r="L11" s="10">
        <v>0</v>
      </c>
    </row>
    <row r="12" spans="1:12" x14ac:dyDescent="0.25">
      <c r="A12" s="3">
        <v>8</v>
      </c>
      <c r="B12" s="9">
        <v>110010959901</v>
      </c>
      <c r="C12" s="3" t="s">
        <v>26</v>
      </c>
      <c r="D12" s="3" t="s">
        <v>15</v>
      </c>
      <c r="E12" s="3" t="s">
        <v>16</v>
      </c>
      <c r="F12" s="3" t="s">
        <v>27</v>
      </c>
      <c r="G12" s="3">
        <v>127</v>
      </c>
      <c r="H12" s="3">
        <v>118</v>
      </c>
      <c r="I12" s="10">
        <v>0.92913385826771699</v>
      </c>
      <c r="J12" s="3">
        <v>0</v>
      </c>
      <c r="K12" s="3">
        <v>0</v>
      </c>
      <c r="L12" s="10">
        <v>0</v>
      </c>
    </row>
    <row r="13" spans="1:12" x14ac:dyDescent="0.25">
      <c r="A13" s="3">
        <v>9</v>
      </c>
      <c r="B13" s="9">
        <v>110010966601</v>
      </c>
      <c r="C13" s="3" t="s">
        <v>28</v>
      </c>
      <c r="D13" s="3" t="s">
        <v>19</v>
      </c>
      <c r="E13" s="3" t="s">
        <v>29</v>
      </c>
      <c r="F13" s="3" t="s">
        <v>30</v>
      </c>
      <c r="G13" s="3">
        <v>206</v>
      </c>
      <c r="H13" s="3">
        <v>206</v>
      </c>
      <c r="I13" s="10">
        <v>1</v>
      </c>
      <c r="J13" s="3">
        <v>0</v>
      </c>
      <c r="K13" s="3">
        <v>0</v>
      </c>
      <c r="L13" s="10">
        <v>0</v>
      </c>
    </row>
    <row r="14" spans="1:12" x14ac:dyDescent="0.25">
      <c r="A14" s="3">
        <v>10</v>
      </c>
      <c r="B14" s="9">
        <v>110010817102</v>
      </c>
      <c r="C14" s="3" t="s">
        <v>31</v>
      </c>
      <c r="D14" s="3" t="s">
        <v>15</v>
      </c>
      <c r="E14" s="3" t="s">
        <v>15</v>
      </c>
      <c r="F14" s="3" t="s">
        <v>32</v>
      </c>
      <c r="G14" s="3">
        <v>6</v>
      </c>
      <c r="H14" s="3">
        <v>6</v>
      </c>
      <c r="I14" s="10">
        <v>1</v>
      </c>
      <c r="J14" s="3">
        <v>0</v>
      </c>
      <c r="K14" s="3">
        <v>0</v>
      </c>
      <c r="L14" s="10">
        <v>0</v>
      </c>
    </row>
    <row r="15" spans="1:12" x14ac:dyDescent="0.25">
      <c r="A15" s="3">
        <v>11</v>
      </c>
      <c r="B15" s="9">
        <v>110010918668</v>
      </c>
      <c r="C15" s="3" t="s">
        <v>33</v>
      </c>
      <c r="D15" s="3" t="s">
        <v>34</v>
      </c>
      <c r="E15" s="3" t="s">
        <v>35</v>
      </c>
      <c r="F15" s="3" t="s">
        <v>36</v>
      </c>
      <c r="G15" s="3">
        <v>44</v>
      </c>
      <c r="H15" s="3">
        <v>44</v>
      </c>
      <c r="I15" s="10">
        <v>1</v>
      </c>
      <c r="J15" s="3">
        <v>0</v>
      </c>
      <c r="K15" s="3">
        <v>0</v>
      </c>
      <c r="L15" s="10">
        <v>0</v>
      </c>
    </row>
    <row r="16" spans="1:12" x14ac:dyDescent="0.25">
      <c r="A16" s="3">
        <v>12</v>
      </c>
      <c r="B16" s="9">
        <v>1100109104</v>
      </c>
      <c r="C16" s="3" t="s">
        <v>37</v>
      </c>
      <c r="D16" s="3" t="s">
        <v>3</v>
      </c>
      <c r="E16" s="3" t="s">
        <v>38</v>
      </c>
      <c r="F16" s="3" t="s">
        <v>39</v>
      </c>
      <c r="G16" s="3">
        <v>96</v>
      </c>
      <c r="H16" s="3">
        <v>93</v>
      </c>
      <c r="I16" s="10">
        <v>0.96875</v>
      </c>
      <c r="J16" s="3">
        <v>0</v>
      </c>
      <c r="K16" s="3">
        <v>0</v>
      </c>
      <c r="L16" s="10">
        <v>0</v>
      </c>
    </row>
    <row r="17" spans="1:12" x14ac:dyDescent="0.25">
      <c r="A17" s="3">
        <v>13</v>
      </c>
      <c r="B17" s="9">
        <v>110012529701</v>
      </c>
      <c r="C17" s="3" t="s">
        <v>40</v>
      </c>
      <c r="D17" s="3" t="s">
        <v>15</v>
      </c>
      <c r="E17" s="3" t="s">
        <v>16</v>
      </c>
      <c r="F17" s="3" t="s">
        <v>41</v>
      </c>
      <c r="G17" s="3">
        <v>192</v>
      </c>
      <c r="H17" s="3">
        <v>185</v>
      </c>
      <c r="I17" s="10">
        <v>0.96354166666666696</v>
      </c>
      <c r="J17" s="3">
        <v>0</v>
      </c>
      <c r="K17" s="3">
        <v>0</v>
      </c>
      <c r="L17" s="10">
        <v>0</v>
      </c>
    </row>
    <row r="18" spans="1:12" x14ac:dyDescent="0.25">
      <c r="A18" s="3">
        <v>14</v>
      </c>
      <c r="B18" s="9">
        <v>110012215001</v>
      </c>
      <c r="C18" s="3" t="s">
        <v>42</v>
      </c>
      <c r="D18" s="3" t="s">
        <v>19</v>
      </c>
      <c r="E18" s="3" t="s">
        <v>20</v>
      </c>
      <c r="F18" s="3" t="s">
        <v>43</v>
      </c>
      <c r="G18" s="3">
        <v>129</v>
      </c>
      <c r="H18" s="3">
        <v>125</v>
      </c>
      <c r="I18" s="10">
        <v>0.968992248062015</v>
      </c>
      <c r="J18" s="3">
        <v>0</v>
      </c>
      <c r="K18" s="3">
        <v>0</v>
      </c>
      <c r="L18" s="10">
        <v>0</v>
      </c>
    </row>
    <row r="19" spans="1:12" x14ac:dyDescent="0.25">
      <c r="A19" s="3">
        <v>15</v>
      </c>
      <c r="B19" s="9">
        <v>110010752101</v>
      </c>
      <c r="C19" s="3" t="s">
        <v>44</v>
      </c>
      <c r="D19" s="3" t="s">
        <v>7</v>
      </c>
      <c r="E19" s="3" t="s">
        <v>7</v>
      </c>
      <c r="F19" s="3" t="s">
        <v>45</v>
      </c>
      <c r="G19" s="3">
        <v>80</v>
      </c>
      <c r="H19" s="3">
        <v>44</v>
      </c>
      <c r="I19" s="10">
        <v>0.55000000000000004</v>
      </c>
      <c r="J19" s="3">
        <v>0</v>
      </c>
      <c r="K19" s="3">
        <v>0</v>
      </c>
      <c r="L19" s="10">
        <v>0</v>
      </c>
    </row>
    <row r="20" spans="1:12" x14ac:dyDescent="0.25">
      <c r="A20" s="3">
        <v>16</v>
      </c>
      <c r="B20" s="9">
        <v>110013502501</v>
      </c>
      <c r="C20" s="3" t="s">
        <v>46</v>
      </c>
      <c r="D20" s="3" t="s">
        <v>15</v>
      </c>
      <c r="E20" s="3" t="s">
        <v>16</v>
      </c>
      <c r="F20" s="3" t="s">
        <v>47</v>
      </c>
      <c r="G20" s="3">
        <v>106</v>
      </c>
      <c r="H20" s="3">
        <v>106</v>
      </c>
      <c r="I20" s="10">
        <v>1</v>
      </c>
      <c r="J20" s="3">
        <v>20</v>
      </c>
      <c r="K20" s="3">
        <v>20</v>
      </c>
      <c r="L20" s="10">
        <v>1</v>
      </c>
    </row>
    <row r="21" spans="1:12" x14ac:dyDescent="0.25">
      <c r="A21" s="3">
        <v>17</v>
      </c>
      <c r="B21" s="9">
        <v>110010895201</v>
      </c>
      <c r="C21" s="3" t="s">
        <v>48</v>
      </c>
      <c r="D21" s="3" t="s">
        <v>7</v>
      </c>
      <c r="E21" s="3" t="s">
        <v>7</v>
      </c>
      <c r="F21" s="3" t="s">
        <v>49</v>
      </c>
      <c r="G21" s="3">
        <v>143</v>
      </c>
      <c r="H21" s="3">
        <v>138</v>
      </c>
      <c r="I21" s="10">
        <v>0.965034965034965</v>
      </c>
      <c r="J21" s="3">
        <v>0</v>
      </c>
      <c r="K21" s="3">
        <v>0</v>
      </c>
      <c r="L21" s="10">
        <v>0</v>
      </c>
    </row>
    <row r="22" spans="1:12" x14ac:dyDescent="0.25">
      <c r="A22" s="3">
        <v>18</v>
      </c>
      <c r="B22" s="9">
        <v>110010918608</v>
      </c>
      <c r="C22" s="3" t="s">
        <v>50</v>
      </c>
      <c r="D22" s="3" t="s">
        <v>51</v>
      </c>
      <c r="E22" s="3" t="s">
        <v>52</v>
      </c>
      <c r="F22" s="3" t="s">
        <v>53</v>
      </c>
      <c r="G22" s="3">
        <v>120</v>
      </c>
      <c r="H22" s="3">
        <v>114</v>
      </c>
      <c r="I22" s="10">
        <v>0.95</v>
      </c>
      <c r="J22" s="3">
        <v>0</v>
      </c>
      <c r="K22" s="3">
        <v>0</v>
      </c>
      <c r="L22" s="10">
        <v>0</v>
      </c>
    </row>
    <row r="23" spans="1:12" x14ac:dyDescent="0.25">
      <c r="A23" s="3">
        <v>19</v>
      </c>
      <c r="B23" s="9">
        <v>110013187101</v>
      </c>
      <c r="C23" s="3" t="s">
        <v>54</v>
      </c>
      <c r="D23" s="3" t="s">
        <v>34</v>
      </c>
      <c r="E23" s="3" t="s">
        <v>55</v>
      </c>
      <c r="F23" s="3" t="s">
        <v>56</v>
      </c>
      <c r="G23" s="3">
        <v>12</v>
      </c>
      <c r="H23" s="3">
        <v>0</v>
      </c>
      <c r="I23" s="10">
        <v>0</v>
      </c>
      <c r="J23" s="3">
        <v>0</v>
      </c>
      <c r="K23" s="3">
        <v>0</v>
      </c>
      <c r="L23" s="10">
        <v>0</v>
      </c>
    </row>
    <row r="24" spans="1:12" x14ac:dyDescent="0.25">
      <c r="A24" s="3">
        <v>20</v>
      </c>
      <c r="B24" s="9">
        <v>110010918630</v>
      </c>
      <c r="C24" s="3" t="s">
        <v>57</v>
      </c>
      <c r="D24" s="3" t="s">
        <v>7</v>
      </c>
      <c r="E24" s="3" t="s">
        <v>58</v>
      </c>
      <c r="F24" s="3" t="s">
        <v>59</v>
      </c>
      <c r="G24" s="3">
        <v>235</v>
      </c>
      <c r="H24" s="3">
        <v>235</v>
      </c>
      <c r="I24" s="10">
        <v>1</v>
      </c>
      <c r="J24" s="3">
        <v>0</v>
      </c>
      <c r="K24" s="3">
        <v>0</v>
      </c>
      <c r="L24" s="10">
        <v>0</v>
      </c>
    </row>
    <row r="25" spans="1:12" x14ac:dyDescent="0.25">
      <c r="A25" s="3">
        <v>21</v>
      </c>
      <c r="B25" s="9">
        <v>110010559735</v>
      </c>
      <c r="C25" s="3" t="s">
        <v>60</v>
      </c>
      <c r="D25" s="3" t="s">
        <v>15</v>
      </c>
      <c r="E25" s="3" t="s">
        <v>16</v>
      </c>
      <c r="F25" s="3" t="s">
        <v>61</v>
      </c>
      <c r="G25" s="3">
        <v>70</v>
      </c>
      <c r="H25" s="3">
        <v>68</v>
      </c>
      <c r="I25" s="10">
        <v>0.97142857142857097</v>
      </c>
      <c r="J25" s="3">
        <v>0</v>
      </c>
      <c r="K25" s="3">
        <v>0</v>
      </c>
      <c r="L25" s="10">
        <v>0</v>
      </c>
    </row>
    <row r="26" spans="1:12" x14ac:dyDescent="0.25">
      <c r="A26" s="3">
        <v>22</v>
      </c>
      <c r="B26" s="9">
        <v>110010817160</v>
      </c>
      <c r="C26" s="3" t="s">
        <v>62</v>
      </c>
      <c r="D26" s="3" t="s">
        <v>63</v>
      </c>
      <c r="E26" s="3" t="s">
        <v>64</v>
      </c>
      <c r="F26" s="3" t="s">
        <v>65</v>
      </c>
      <c r="G26" s="3">
        <v>74</v>
      </c>
      <c r="H26" s="3">
        <v>67</v>
      </c>
      <c r="I26" s="10">
        <v>0.90540540540540504</v>
      </c>
      <c r="J26" s="3">
        <v>0</v>
      </c>
      <c r="K26" s="3">
        <v>0</v>
      </c>
      <c r="L26" s="10">
        <v>0</v>
      </c>
    </row>
    <row r="27" spans="1:12" x14ac:dyDescent="0.25">
      <c r="A27" s="3">
        <v>23</v>
      </c>
      <c r="B27" s="9">
        <v>110010922401</v>
      </c>
      <c r="C27" s="3" t="s">
        <v>66</v>
      </c>
      <c r="D27" s="3" t="s">
        <v>67</v>
      </c>
      <c r="E27" s="3" t="s">
        <v>68</v>
      </c>
      <c r="F27" s="3" t="s">
        <v>69</v>
      </c>
      <c r="G27" s="3">
        <v>154</v>
      </c>
      <c r="H27" s="3">
        <v>150</v>
      </c>
      <c r="I27" s="10">
        <v>0.97402597402597402</v>
      </c>
      <c r="J27" s="3">
        <v>0</v>
      </c>
      <c r="K27" s="3">
        <v>0</v>
      </c>
      <c r="L27" s="10">
        <v>0</v>
      </c>
    </row>
    <row r="28" spans="1:12" x14ac:dyDescent="0.25">
      <c r="A28" s="3">
        <v>24</v>
      </c>
      <c r="B28" s="9">
        <v>110010822203</v>
      </c>
      <c r="C28" s="3" t="s">
        <v>70</v>
      </c>
      <c r="D28" s="3" t="s">
        <v>19</v>
      </c>
      <c r="E28" s="3" t="s">
        <v>29</v>
      </c>
      <c r="F28" s="3" t="s">
        <v>71</v>
      </c>
      <c r="G28" s="3">
        <v>56</v>
      </c>
      <c r="H28" s="3">
        <v>36</v>
      </c>
      <c r="I28" s="10">
        <v>0.64285714285714302</v>
      </c>
      <c r="J28" s="3">
        <v>0</v>
      </c>
      <c r="K28" s="3">
        <v>0</v>
      </c>
      <c r="L28" s="10">
        <v>0</v>
      </c>
    </row>
    <row r="29" spans="1:12" x14ac:dyDescent="0.25">
      <c r="A29" s="3">
        <v>25</v>
      </c>
      <c r="B29" s="9">
        <v>110010644701</v>
      </c>
      <c r="C29" s="3" t="s">
        <v>72</v>
      </c>
      <c r="D29" s="3" t="s">
        <v>3</v>
      </c>
      <c r="E29" s="3" t="s">
        <v>73</v>
      </c>
      <c r="F29" s="3" t="s">
        <v>74</v>
      </c>
      <c r="G29" s="3">
        <v>162</v>
      </c>
      <c r="H29" s="3">
        <v>162</v>
      </c>
      <c r="I29" s="10">
        <v>1</v>
      </c>
      <c r="J29" s="3">
        <v>0</v>
      </c>
      <c r="K29" s="3">
        <v>0</v>
      </c>
      <c r="L29" s="10">
        <v>0</v>
      </c>
    </row>
    <row r="30" spans="1:12" x14ac:dyDescent="0.25">
      <c r="A30" s="3">
        <v>26</v>
      </c>
      <c r="B30" s="9">
        <v>110010911101</v>
      </c>
      <c r="C30" s="3" t="s">
        <v>75</v>
      </c>
      <c r="D30" s="3" t="s">
        <v>51</v>
      </c>
      <c r="E30" s="3" t="s">
        <v>76</v>
      </c>
      <c r="F30" s="3" t="s">
        <v>77</v>
      </c>
      <c r="G30" s="3">
        <v>174</v>
      </c>
      <c r="H30" s="3">
        <v>151</v>
      </c>
      <c r="I30" s="10">
        <v>0.86781609195402298</v>
      </c>
      <c r="J30" s="3">
        <v>0</v>
      </c>
      <c r="K30" s="3">
        <v>0</v>
      </c>
      <c r="L30" s="10">
        <v>0</v>
      </c>
    </row>
    <row r="31" spans="1:12" x14ac:dyDescent="0.25">
      <c r="A31" s="3">
        <v>27</v>
      </c>
      <c r="B31" s="9">
        <v>110010568101</v>
      </c>
      <c r="C31" s="3" t="s">
        <v>78</v>
      </c>
      <c r="D31" s="3" t="s">
        <v>79</v>
      </c>
      <c r="E31" s="3" t="s">
        <v>80</v>
      </c>
      <c r="F31" s="3" t="s">
        <v>81</v>
      </c>
      <c r="G31" s="3">
        <v>0</v>
      </c>
      <c r="H31" s="3">
        <v>0</v>
      </c>
      <c r="I31" s="10">
        <v>0</v>
      </c>
      <c r="J31" s="3">
        <v>0</v>
      </c>
      <c r="K31" s="3">
        <v>0</v>
      </c>
      <c r="L31" s="10">
        <v>0</v>
      </c>
    </row>
    <row r="32" spans="1:12" x14ac:dyDescent="0.25">
      <c r="A32" s="3">
        <v>28</v>
      </c>
      <c r="B32" s="9">
        <v>110010413101</v>
      </c>
      <c r="C32" s="3" t="s">
        <v>82</v>
      </c>
      <c r="D32" s="3" t="s">
        <v>11</v>
      </c>
      <c r="E32" s="3" t="s">
        <v>83</v>
      </c>
      <c r="F32" s="3" t="s">
        <v>84</v>
      </c>
      <c r="G32" s="3">
        <v>258</v>
      </c>
      <c r="H32" s="3">
        <v>236</v>
      </c>
      <c r="I32" s="10">
        <v>0.91472868217054304</v>
      </c>
      <c r="J32" s="3">
        <v>0</v>
      </c>
      <c r="K32" s="3">
        <v>0</v>
      </c>
      <c r="L32" s="10">
        <v>0</v>
      </c>
    </row>
    <row r="33" spans="1:12" x14ac:dyDescent="0.25">
      <c r="A33" s="3">
        <v>29</v>
      </c>
      <c r="B33" s="9">
        <v>110010561801</v>
      </c>
      <c r="C33" s="3" t="s">
        <v>85</v>
      </c>
      <c r="D33" s="3" t="s">
        <v>51</v>
      </c>
      <c r="E33" s="3" t="s">
        <v>51</v>
      </c>
      <c r="F33" s="3" t="s">
        <v>86</v>
      </c>
      <c r="G33" s="3">
        <v>227</v>
      </c>
      <c r="H33" s="3">
        <v>218</v>
      </c>
      <c r="I33" s="10">
        <v>0.96035242290748901</v>
      </c>
      <c r="J33" s="3">
        <v>0</v>
      </c>
      <c r="K33" s="3">
        <v>0</v>
      </c>
      <c r="L33" s="10">
        <v>0</v>
      </c>
    </row>
    <row r="34" spans="1:12" x14ac:dyDescent="0.25">
      <c r="A34" s="3">
        <v>30</v>
      </c>
      <c r="B34" s="9">
        <v>110011613301</v>
      </c>
      <c r="C34" s="3" t="s">
        <v>87</v>
      </c>
      <c r="D34" s="3" t="s">
        <v>63</v>
      </c>
      <c r="E34" s="3" t="s">
        <v>88</v>
      </c>
      <c r="F34" s="3" t="s">
        <v>89</v>
      </c>
      <c r="G34" s="3">
        <v>66</v>
      </c>
      <c r="H34" s="3">
        <v>66</v>
      </c>
      <c r="I34" s="10">
        <v>1</v>
      </c>
      <c r="J34" s="3">
        <v>0</v>
      </c>
      <c r="K34" s="3">
        <v>0</v>
      </c>
      <c r="L34" s="10">
        <v>0</v>
      </c>
    </row>
    <row r="35" spans="1:12" x14ac:dyDescent="0.25">
      <c r="A35" s="3">
        <v>31</v>
      </c>
      <c r="B35" s="9">
        <v>110011693801</v>
      </c>
      <c r="C35" s="3" t="s">
        <v>90</v>
      </c>
      <c r="D35" s="3" t="s">
        <v>15</v>
      </c>
      <c r="E35" s="3" t="s">
        <v>91</v>
      </c>
      <c r="F35" s="3" t="s">
        <v>92</v>
      </c>
      <c r="G35" s="3">
        <v>352</v>
      </c>
      <c r="H35" s="3">
        <v>226</v>
      </c>
      <c r="I35" s="10">
        <v>0.64204545454545503</v>
      </c>
      <c r="J35" s="3">
        <v>0</v>
      </c>
      <c r="K35" s="3">
        <v>0</v>
      </c>
      <c r="L35" s="10">
        <v>0</v>
      </c>
    </row>
    <row r="36" spans="1:12" x14ac:dyDescent="0.25">
      <c r="A36" s="3">
        <v>32</v>
      </c>
      <c r="B36" s="9">
        <v>110011864202</v>
      </c>
      <c r="C36" s="3" t="s">
        <v>93</v>
      </c>
      <c r="D36" s="3" t="s">
        <v>63</v>
      </c>
      <c r="E36" s="3" t="s">
        <v>88</v>
      </c>
      <c r="F36" s="3" t="s">
        <v>94</v>
      </c>
      <c r="G36" s="3">
        <v>58</v>
      </c>
      <c r="H36" s="3">
        <v>48</v>
      </c>
      <c r="I36" s="10">
        <v>0.82758620689655205</v>
      </c>
      <c r="J36" s="3">
        <v>10</v>
      </c>
      <c r="K36" s="3">
        <v>0</v>
      </c>
      <c r="L36" s="10">
        <v>0</v>
      </c>
    </row>
    <row r="37" spans="1:12" x14ac:dyDescent="0.25">
      <c r="A37" s="3">
        <v>33</v>
      </c>
      <c r="B37" s="9">
        <v>110010566801</v>
      </c>
      <c r="C37" s="3" t="s">
        <v>95</v>
      </c>
      <c r="D37" s="3" t="s">
        <v>67</v>
      </c>
      <c r="E37" s="3" t="s">
        <v>68</v>
      </c>
      <c r="F37" s="3" t="s">
        <v>96</v>
      </c>
      <c r="G37" s="3">
        <v>207</v>
      </c>
      <c r="H37" s="3">
        <v>207</v>
      </c>
      <c r="I37" s="10">
        <v>1</v>
      </c>
      <c r="J37" s="3">
        <v>0</v>
      </c>
      <c r="K37" s="3">
        <v>0</v>
      </c>
      <c r="L37" s="10">
        <v>0</v>
      </c>
    </row>
    <row r="38" spans="1:12" x14ac:dyDescent="0.25">
      <c r="A38" s="3">
        <v>34</v>
      </c>
      <c r="B38" s="9">
        <v>110011864201</v>
      </c>
      <c r="C38" s="3" t="s">
        <v>97</v>
      </c>
      <c r="D38" s="3" t="s">
        <v>79</v>
      </c>
      <c r="E38" s="3" t="s">
        <v>98</v>
      </c>
      <c r="F38" s="3" t="s">
        <v>99</v>
      </c>
      <c r="G38" s="3">
        <v>471</v>
      </c>
      <c r="H38" s="3">
        <v>430</v>
      </c>
      <c r="I38" s="10">
        <v>0.91295116772823803</v>
      </c>
      <c r="J38" s="3">
        <v>14</v>
      </c>
      <c r="K38" s="3">
        <v>0</v>
      </c>
      <c r="L38" s="10">
        <v>0</v>
      </c>
    </row>
    <row r="39" spans="1:12" x14ac:dyDescent="0.25">
      <c r="A39" s="3">
        <v>35</v>
      </c>
      <c r="B39" s="9">
        <v>110012760501</v>
      </c>
      <c r="C39" s="3" t="s">
        <v>100</v>
      </c>
      <c r="D39" s="3" t="s">
        <v>7</v>
      </c>
      <c r="E39" s="3" t="s">
        <v>101</v>
      </c>
      <c r="F39" s="3" t="s">
        <v>102</v>
      </c>
      <c r="G39" s="3">
        <v>181</v>
      </c>
      <c r="H39" s="3">
        <v>179</v>
      </c>
      <c r="I39" s="10">
        <v>0.98895027624309395</v>
      </c>
      <c r="J39" s="3">
        <v>3</v>
      </c>
      <c r="K39" s="3">
        <v>3</v>
      </c>
      <c r="L39" s="10">
        <v>1</v>
      </c>
    </row>
    <row r="40" spans="1:12" x14ac:dyDescent="0.25">
      <c r="A40" s="3">
        <v>36</v>
      </c>
      <c r="B40" s="9">
        <v>110010945601</v>
      </c>
      <c r="C40" s="3" t="s">
        <v>103</v>
      </c>
      <c r="D40" s="3" t="s">
        <v>15</v>
      </c>
      <c r="E40" s="3" t="s">
        <v>15</v>
      </c>
      <c r="F40" s="3" t="s">
        <v>104</v>
      </c>
      <c r="G40" s="3">
        <v>225</v>
      </c>
      <c r="H40" s="3">
        <v>219</v>
      </c>
      <c r="I40" s="10">
        <v>0.97333333333333305</v>
      </c>
      <c r="J40" s="3">
        <v>0</v>
      </c>
      <c r="K40" s="3">
        <v>0</v>
      </c>
      <c r="L40" s="10">
        <v>0</v>
      </c>
    </row>
    <row r="41" spans="1:12" x14ac:dyDescent="0.25">
      <c r="A41" s="3">
        <v>37</v>
      </c>
      <c r="B41" s="9">
        <v>110010825801</v>
      </c>
      <c r="C41" s="3" t="s">
        <v>105</v>
      </c>
      <c r="D41" s="3" t="s">
        <v>106</v>
      </c>
      <c r="E41" s="3" t="s">
        <v>106</v>
      </c>
      <c r="F41" s="3" t="s">
        <v>107</v>
      </c>
      <c r="G41" s="3">
        <v>8</v>
      </c>
      <c r="H41" s="3">
        <v>8</v>
      </c>
      <c r="I41" s="10">
        <v>1</v>
      </c>
      <c r="J41" s="3">
        <v>0</v>
      </c>
      <c r="K41" s="3">
        <v>0</v>
      </c>
      <c r="L41" s="10">
        <v>0</v>
      </c>
    </row>
    <row r="42" spans="1:12" x14ac:dyDescent="0.25">
      <c r="A42" s="3">
        <v>38</v>
      </c>
      <c r="B42" s="9">
        <v>110011962901</v>
      </c>
      <c r="C42" s="3" t="s">
        <v>108</v>
      </c>
      <c r="D42" s="3" t="s">
        <v>7</v>
      </c>
      <c r="E42" s="3" t="s">
        <v>7</v>
      </c>
      <c r="F42" s="3" t="s">
        <v>109</v>
      </c>
      <c r="G42" s="3">
        <v>1</v>
      </c>
      <c r="H42" s="3">
        <v>1</v>
      </c>
      <c r="I42" s="10">
        <v>1</v>
      </c>
      <c r="J42" s="3">
        <v>0</v>
      </c>
      <c r="K42" s="3">
        <v>0</v>
      </c>
      <c r="L42" s="10">
        <v>0</v>
      </c>
    </row>
    <row r="43" spans="1:12" x14ac:dyDescent="0.25">
      <c r="A43" s="3">
        <v>39</v>
      </c>
      <c r="B43" s="9">
        <v>110010606501</v>
      </c>
      <c r="C43" s="3" t="s">
        <v>110</v>
      </c>
      <c r="D43" s="3" t="s">
        <v>67</v>
      </c>
      <c r="E43" s="3" t="s">
        <v>68</v>
      </c>
      <c r="F43" s="3" t="s">
        <v>111</v>
      </c>
      <c r="G43" s="3">
        <v>148</v>
      </c>
      <c r="H43" s="3">
        <v>145</v>
      </c>
      <c r="I43" s="10">
        <v>0.97972972972973005</v>
      </c>
      <c r="J43" s="3">
        <v>0</v>
      </c>
      <c r="K43" s="3">
        <v>0</v>
      </c>
      <c r="L43" s="10">
        <v>0</v>
      </c>
    </row>
    <row r="44" spans="1:12" x14ac:dyDescent="0.25">
      <c r="A44" s="3">
        <v>40</v>
      </c>
      <c r="B44" s="9">
        <v>110013390301</v>
      </c>
      <c r="C44" s="3" t="s">
        <v>112</v>
      </c>
      <c r="D44" s="3" t="s">
        <v>51</v>
      </c>
      <c r="E44" s="3" t="s">
        <v>51</v>
      </c>
      <c r="F44" s="3" t="s">
        <v>113</v>
      </c>
      <c r="G44" s="3">
        <v>149</v>
      </c>
      <c r="H44" s="3">
        <v>149</v>
      </c>
      <c r="I44" s="10">
        <v>1</v>
      </c>
      <c r="J44" s="3">
        <v>0</v>
      </c>
      <c r="K44" s="3">
        <v>0</v>
      </c>
      <c r="L44" s="10">
        <v>0</v>
      </c>
    </row>
    <row r="45" spans="1:12" x14ac:dyDescent="0.25">
      <c r="A45" s="3">
        <v>41</v>
      </c>
      <c r="B45" s="9">
        <v>110013643601</v>
      </c>
      <c r="C45" s="3" t="s">
        <v>114</v>
      </c>
      <c r="D45" s="3" t="s">
        <v>63</v>
      </c>
      <c r="E45" s="3" t="s">
        <v>64</v>
      </c>
      <c r="F45" s="3" t="s">
        <v>115</v>
      </c>
      <c r="G45" s="3">
        <v>24</v>
      </c>
      <c r="H45" s="3">
        <v>22</v>
      </c>
      <c r="I45" s="10">
        <v>0.91666666666666696</v>
      </c>
      <c r="J45" s="3">
        <v>0</v>
      </c>
      <c r="K45" s="3">
        <v>0</v>
      </c>
      <c r="L45" s="10">
        <v>0</v>
      </c>
    </row>
    <row r="46" spans="1:12" x14ac:dyDescent="0.25">
      <c r="A46" s="3">
        <v>42</v>
      </c>
      <c r="B46" s="9">
        <v>110012688701</v>
      </c>
      <c r="C46" s="3" t="s">
        <v>116</v>
      </c>
      <c r="D46" s="3" t="s">
        <v>79</v>
      </c>
      <c r="E46" s="3" t="s">
        <v>98</v>
      </c>
      <c r="F46" s="3" t="s">
        <v>117</v>
      </c>
      <c r="G46" s="3">
        <v>111</v>
      </c>
      <c r="H46" s="3">
        <v>109</v>
      </c>
      <c r="I46" s="10">
        <v>0.98198198198198205</v>
      </c>
      <c r="J46" s="3">
        <v>0</v>
      </c>
      <c r="K46" s="3">
        <v>0</v>
      </c>
      <c r="L46" s="10">
        <v>0</v>
      </c>
    </row>
    <row r="47" spans="1:12" x14ac:dyDescent="0.25">
      <c r="A47" s="3">
        <v>43</v>
      </c>
      <c r="B47" s="9">
        <v>110010303101</v>
      </c>
      <c r="C47" s="3" t="s">
        <v>118</v>
      </c>
      <c r="D47" s="3" t="s">
        <v>7</v>
      </c>
      <c r="E47" s="3" t="s">
        <v>7</v>
      </c>
      <c r="F47" s="3" t="s">
        <v>119</v>
      </c>
      <c r="G47" s="3">
        <v>14</v>
      </c>
      <c r="H47" s="3">
        <v>14</v>
      </c>
      <c r="I47" s="10">
        <v>1</v>
      </c>
      <c r="J47" s="3">
        <v>0</v>
      </c>
      <c r="K47" s="3">
        <v>0</v>
      </c>
      <c r="L47" s="10">
        <v>0</v>
      </c>
    </row>
    <row r="48" spans="1:12" x14ac:dyDescent="0.25">
      <c r="A48" s="3">
        <v>44</v>
      </c>
      <c r="B48" s="9">
        <v>110010867901</v>
      </c>
      <c r="C48" s="3" t="s">
        <v>120</v>
      </c>
      <c r="D48" s="3" t="s">
        <v>79</v>
      </c>
      <c r="E48" s="3" t="s">
        <v>98</v>
      </c>
      <c r="F48" s="3" t="s">
        <v>121</v>
      </c>
      <c r="G48" s="3">
        <v>152</v>
      </c>
      <c r="H48" s="3">
        <v>149</v>
      </c>
      <c r="I48" s="10">
        <v>0.98026315789473695</v>
      </c>
      <c r="J48" s="3">
        <v>0</v>
      </c>
      <c r="K48" s="3">
        <v>0</v>
      </c>
      <c r="L48" s="10">
        <v>0</v>
      </c>
    </row>
    <row r="49" spans="1:12" x14ac:dyDescent="0.25">
      <c r="A49" s="3">
        <v>45</v>
      </c>
      <c r="B49" s="9">
        <v>110010905601</v>
      </c>
      <c r="C49" s="3" t="s">
        <v>122</v>
      </c>
      <c r="D49" s="3" t="s">
        <v>7</v>
      </c>
      <c r="E49" s="3" t="s">
        <v>7</v>
      </c>
      <c r="F49" s="3" t="s">
        <v>123</v>
      </c>
      <c r="G49" s="3">
        <v>73</v>
      </c>
      <c r="H49" s="3">
        <v>73</v>
      </c>
      <c r="I49" s="10">
        <v>1</v>
      </c>
      <c r="J49" s="3">
        <v>0</v>
      </c>
      <c r="K49" s="3">
        <v>0</v>
      </c>
      <c r="L49" s="10">
        <v>0</v>
      </c>
    </row>
    <row r="50" spans="1:12" x14ac:dyDescent="0.25">
      <c r="A50" s="3">
        <v>46</v>
      </c>
      <c r="B50" s="9">
        <v>110010918653</v>
      </c>
      <c r="C50" s="3" t="s">
        <v>124</v>
      </c>
      <c r="D50" s="3" t="s">
        <v>3</v>
      </c>
      <c r="E50" s="3" t="s">
        <v>3</v>
      </c>
      <c r="F50" s="3" t="s">
        <v>125</v>
      </c>
      <c r="G50" s="3">
        <v>46</v>
      </c>
      <c r="H50" s="3">
        <v>42</v>
      </c>
      <c r="I50" s="10">
        <v>0.91304347826086996</v>
      </c>
      <c r="J50" s="3">
        <v>0</v>
      </c>
      <c r="K50" s="3">
        <v>0</v>
      </c>
      <c r="L50" s="10">
        <v>0</v>
      </c>
    </row>
    <row r="51" spans="1:12" x14ac:dyDescent="0.25">
      <c r="A51" s="3">
        <v>47</v>
      </c>
      <c r="B51" s="9">
        <v>110010918655</v>
      </c>
      <c r="C51" s="3" t="s">
        <v>126</v>
      </c>
      <c r="D51" s="3" t="s">
        <v>127</v>
      </c>
      <c r="E51" s="3" t="s">
        <v>127</v>
      </c>
      <c r="F51" s="3" t="s">
        <v>128</v>
      </c>
      <c r="G51" s="3">
        <v>10</v>
      </c>
      <c r="H51" s="3">
        <v>10</v>
      </c>
      <c r="I51" s="10">
        <v>1</v>
      </c>
      <c r="J51" s="3">
        <v>0</v>
      </c>
      <c r="K51" s="3">
        <v>0</v>
      </c>
      <c r="L51" s="10">
        <v>0</v>
      </c>
    </row>
    <row r="52" spans="1:12" x14ac:dyDescent="0.25">
      <c r="A52" s="3">
        <v>48</v>
      </c>
      <c r="B52" s="9">
        <v>110012482616</v>
      </c>
      <c r="C52" s="3" t="s">
        <v>129</v>
      </c>
      <c r="D52" s="3" t="s">
        <v>130</v>
      </c>
      <c r="E52" s="3" t="s">
        <v>130</v>
      </c>
      <c r="F52" s="3" t="s">
        <v>131</v>
      </c>
      <c r="G52" s="3">
        <v>0</v>
      </c>
      <c r="H52" s="3">
        <v>0</v>
      </c>
      <c r="I52" s="10">
        <v>0</v>
      </c>
      <c r="J52" s="3">
        <v>0</v>
      </c>
      <c r="K52" s="3">
        <v>0</v>
      </c>
      <c r="L52" s="10">
        <v>0</v>
      </c>
    </row>
    <row r="53" spans="1:12" x14ac:dyDescent="0.25">
      <c r="A53" s="3">
        <v>49</v>
      </c>
      <c r="B53" s="9">
        <v>110010315505</v>
      </c>
      <c r="C53" s="3" t="s">
        <v>132</v>
      </c>
      <c r="D53" s="3" t="s">
        <v>7</v>
      </c>
      <c r="E53" s="3" t="s">
        <v>133</v>
      </c>
      <c r="F53" s="3" t="s">
        <v>134</v>
      </c>
      <c r="G53" s="3">
        <v>43</v>
      </c>
      <c r="H53" s="3">
        <v>42</v>
      </c>
      <c r="I53" s="10">
        <v>0.97674418604651203</v>
      </c>
      <c r="J53" s="3">
        <v>1</v>
      </c>
      <c r="K53" s="3">
        <v>0</v>
      </c>
      <c r="L53" s="10">
        <v>0</v>
      </c>
    </row>
    <row r="54" spans="1:12" x14ac:dyDescent="0.25">
      <c r="A54" s="3">
        <v>50</v>
      </c>
      <c r="B54" s="9">
        <v>110013097001</v>
      </c>
      <c r="C54" s="3" t="s">
        <v>135</v>
      </c>
      <c r="D54" s="3" t="s">
        <v>7</v>
      </c>
      <c r="E54" s="3" t="s">
        <v>7</v>
      </c>
      <c r="F54" s="3" t="s">
        <v>136</v>
      </c>
      <c r="G54" s="3">
        <v>19</v>
      </c>
      <c r="H54" s="3">
        <v>19</v>
      </c>
      <c r="I54" s="10">
        <v>1</v>
      </c>
      <c r="J54" s="3">
        <v>0</v>
      </c>
      <c r="K54" s="3">
        <v>0</v>
      </c>
      <c r="L54" s="10">
        <v>0</v>
      </c>
    </row>
    <row r="55" spans="1:12" x14ac:dyDescent="0.25">
      <c r="A55" s="3">
        <v>51</v>
      </c>
      <c r="B55" s="9">
        <v>110012156401</v>
      </c>
      <c r="C55" s="3" t="s">
        <v>137</v>
      </c>
      <c r="D55" s="3" t="s">
        <v>138</v>
      </c>
      <c r="E55" s="3" t="s">
        <v>138</v>
      </c>
      <c r="F55" s="3" t="s">
        <v>139</v>
      </c>
      <c r="G55" s="3">
        <v>41</v>
      </c>
      <c r="H55" s="3">
        <v>31</v>
      </c>
      <c r="I55" s="10">
        <v>0.75609756097560998</v>
      </c>
      <c r="J55" s="3">
        <v>0</v>
      </c>
      <c r="K55" s="3">
        <v>0</v>
      </c>
      <c r="L55" s="10">
        <v>0</v>
      </c>
    </row>
    <row r="56" spans="1:12" x14ac:dyDescent="0.25">
      <c r="A56" s="3">
        <v>52</v>
      </c>
      <c r="B56" s="9">
        <v>110013627801</v>
      </c>
      <c r="C56" s="3" t="s">
        <v>140</v>
      </c>
      <c r="D56" s="3" t="s">
        <v>63</v>
      </c>
      <c r="E56" s="3" t="s">
        <v>64</v>
      </c>
      <c r="F56" s="3" t="s">
        <v>141</v>
      </c>
      <c r="G56" s="3">
        <v>114</v>
      </c>
      <c r="H56" s="3">
        <v>85</v>
      </c>
      <c r="I56" s="10">
        <v>0.74561403508771895</v>
      </c>
      <c r="J56" s="3">
        <v>5</v>
      </c>
      <c r="K56" s="3">
        <v>5</v>
      </c>
      <c r="L56" s="10">
        <v>1</v>
      </c>
    </row>
    <row r="57" spans="1:12" x14ac:dyDescent="0.25">
      <c r="A57" s="3">
        <v>53</v>
      </c>
      <c r="B57" s="9">
        <v>110010817162</v>
      </c>
      <c r="C57" s="3" t="s">
        <v>142</v>
      </c>
      <c r="D57" s="3" t="s">
        <v>127</v>
      </c>
      <c r="E57" s="3" t="s">
        <v>52</v>
      </c>
      <c r="F57" s="3" t="s">
        <v>143</v>
      </c>
      <c r="G57" s="3">
        <v>46</v>
      </c>
      <c r="H57" s="3">
        <v>46</v>
      </c>
      <c r="I57" s="10">
        <v>1</v>
      </c>
      <c r="J57" s="3">
        <v>0</v>
      </c>
      <c r="K57" s="3">
        <v>0</v>
      </c>
      <c r="L57" s="10">
        <v>0</v>
      </c>
    </row>
    <row r="58" spans="1:12" x14ac:dyDescent="0.25">
      <c r="A58" s="3">
        <v>54</v>
      </c>
      <c r="B58" s="9">
        <v>110012544101</v>
      </c>
      <c r="C58" s="3" t="s">
        <v>144</v>
      </c>
      <c r="D58" s="3" t="s">
        <v>145</v>
      </c>
      <c r="E58" s="3" t="s">
        <v>98</v>
      </c>
      <c r="F58" s="3" t="s">
        <v>146</v>
      </c>
      <c r="G58" s="3">
        <v>30</v>
      </c>
      <c r="H58" s="3">
        <v>12</v>
      </c>
      <c r="I58" s="10">
        <v>0.4</v>
      </c>
      <c r="J58" s="3">
        <v>0</v>
      </c>
      <c r="K58" s="3">
        <v>0</v>
      </c>
      <c r="L58" s="10">
        <v>0</v>
      </c>
    </row>
    <row r="59" spans="1:12" x14ac:dyDescent="0.25">
      <c r="A59" s="3">
        <v>55</v>
      </c>
      <c r="B59" s="9">
        <v>110013649501</v>
      </c>
      <c r="C59" s="3" t="s">
        <v>147</v>
      </c>
      <c r="D59" s="3" t="s">
        <v>148</v>
      </c>
      <c r="E59" s="3" t="s">
        <v>55</v>
      </c>
      <c r="F59" s="3" t="s">
        <v>149</v>
      </c>
      <c r="G59" s="3">
        <v>46</v>
      </c>
      <c r="H59" s="3">
        <v>46</v>
      </c>
      <c r="I59" s="10">
        <v>1</v>
      </c>
      <c r="J59" s="3">
        <v>0</v>
      </c>
      <c r="K59" s="3">
        <v>0</v>
      </c>
      <c r="L59" s="10">
        <v>0</v>
      </c>
    </row>
    <row r="60" spans="1:12" x14ac:dyDescent="0.25">
      <c r="A60" s="3">
        <v>56</v>
      </c>
      <c r="B60" s="9">
        <v>110010559737</v>
      </c>
      <c r="C60" s="3" t="s">
        <v>150</v>
      </c>
      <c r="D60" s="3" t="s">
        <v>148</v>
      </c>
      <c r="E60" s="3" t="s">
        <v>151</v>
      </c>
      <c r="F60" s="3" t="s">
        <v>152</v>
      </c>
      <c r="G60" s="3">
        <v>46</v>
      </c>
      <c r="H60" s="3">
        <v>46</v>
      </c>
      <c r="I60" s="10">
        <v>1</v>
      </c>
      <c r="J60" s="3">
        <v>0</v>
      </c>
      <c r="K60" s="3">
        <v>0</v>
      </c>
      <c r="L60" s="10">
        <v>0</v>
      </c>
    </row>
    <row r="61" spans="1:12" x14ac:dyDescent="0.25">
      <c r="A61" s="3">
        <v>57</v>
      </c>
      <c r="B61" s="9">
        <v>110010822201</v>
      </c>
      <c r="C61" s="3" t="s">
        <v>153</v>
      </c>
      <c r="D61" s="3" t="s">
        <v>7</v>
      </c>
      <c r="E61" s="3" t="s">
        <v>133</v>
      </c>
      <c r="F61" s="3" t="s">
        <v>154</v>
      </c>
      <c r="G61" s="3">
        <v>34</v>
      </c>
      <c r="H61" s="3">
        <v>26</v>
      </c>
      <c r="I61" s="10">
        <v>0.76470588235294101</v>
      </c>
      <c r="J61" s="3">
        <v>0</v>
      </c>
      <c r="K61" s="3">
        <v>0</v>
      </c>
      <c r="L61" s="10">
        <v>0</v>
      </c>
    </row>
    <row r="62" spans="1:12" x14ac:dyDescent="0.25">
      <c r="A62" s="3">
        <v>58</v>
      </c>
      <c r="B62" s="9">
        <v>110013671501</v>
      </c>
      <c r="C62" s="3" t="s">
        <v>155</v>
      </c>
      <c r="D62" s="3" t="s">
        <v>7</v>
      </c>
      <c r="E62" s="3" t="s">
        <v>8</v>
      </c>
      <c r="F62" s="3" t="s">
        <v>156</v>
      </c>
      <c r="G62" s="3">
        <v>7</v>
      </c>
      <c r="H62" s="3">
        <v>0</v>
      </c>
      <c r="I62" s="10">
        <v>0</v>
      </c>
      <c r="J62" s="3">
        <v>0</v>
      </c>
      <c r="K62" s="3">
        <v>0</v>
      </c>
      <c r="L62" s="10">
        <v>0</v>
      </c>
    </row>
    <row r="63" spans="1:12" x14ac:dyDescent="0.25">
      <c r="A63" s="3">
        <v>59</v>
      </c>
      <c r="B63" s="9">
        <v>110012894205</v>
      </c>
      <c r="C63" s="3" t="s">
        <v>157</v>
      </c>
      <c r="D63" s="3" t="s">
        <v>138</v>
      </c>
      <c r="E63" s="3" t="s">
        <v>158</v>
      </c>
      <c r="F63" s="3" t="s">
        <v>159</v>
      </c>
      <c r="G63" s="3">
        <v>29</v>
      </c>
      <c r="H63" s="3">
        <v>26</v>
      </c>
      <c r="I63" s="10">
        <v>0.89655172413793105</v>
      </c>
      <c r="J63" s="3">
        <v>0</v>
      </c>
      <c r="K63" s="3">
        <v>0</v>
      </c>
      <c r="L63" s="10">
        <v>0</v>
      </c>
    </row>
    <row r="64" spans="1:12" x14ac:dyDescent="0.25">
      <c r="A64" s="3">
        <v>60</v>
      </c>
      <c r="B64" s="9">
        <v>110013853701</v>
      </c>
      <c r="C64" s="3" t="s">
        <v>160</v>
      </c>
      <c r="D64" s="3" t="s">
        <v>51</v>
      </c>
      <c r="E64" s="3" t="s">
        <v>76</v>
      </c>
      <c r="F64" s="3" t="s">
        <v>161</v>
      </c>
      <c r="G64" s="3">
        <v>112</v>
      </c>
      <c r="H64" s="3">
        <v>57</v>
      </c>
      <c r="I64" s="10">
        <v>0.50892857142857095</v>
      </c>
      <c r="J64" s="3">
        <v>0</v>
      </c>
      <c r="K64" s="3">
        <v>0</v>
      </c>
      <c r="L64" s="10">
        <v>0</v>
      </c>
    </row>
    <row r="65" spans="1:12" x14ac:dyDescent="0.25">
      <c r="A65" s="3">
        <v>61</v>
      </c>
      <c r="B65" s="9">
        <v>110010952315</v>
      </c>
      <c r="C65" s="3" t="s">
        <v>162</v>
      </c>
      <c r="D65" s="3" t="s">
        <v>3</v>
      </c>
      <c r="E65" s="3" t="s">
        <v>3</v>
      </c>
      <c r="F65" s="3" t="s">
        <v>163</v>
      </c>
      <c r="G65" s="3">
        <v>34</v>
      </c>
      <c r="H65" s="3">
        <v>30</v>
      </c>
      <c r="I65" s="10">
        <v>0.88235294117647101</v>
      </c>
      <c r="J65" s="3">
        <v>0</v>
      </c>
      <c r="K65" s="3">
        <v>0</v>
      </c>
      <c r="L65" s="10">
        <v>0</v>
      </c>
    </row>
    <row r="66" spans="1:12" x14ac:dyDescent="0.25">
      <c r="A66" s="3">
        <v>1</v>
      </c>
      <c r="B66" s="9">
        <v>110013028929</v>
      </c>
      <c r="C66" s="3" t="s">
        <v>164</v>
      </c>
      <c r="D66" s="3" t="s">
        <v>67</v>
      </c>
      <c r="E66" s="3" t="s">
        <v>165</v>
      </c>
      <c r="F66" s="3" t="s">
        <v>166</v>
      </c>
      <c r="G66" s="3">
        <v>47</v>
      </c>
      <c r="H66" s="3">
        <v>47</v>
      </c>
      <c r="I66" s="10">
        <v>1</v>
      </c>
      <c r="J66" s="3">
        <v>0</v>
      </c>
      <c r="K66" s="3">
        <v>0</v>
      </c>
      <c r="L66" s="10">
        <v>0</v>
      </c>
    </row>
    <row r="67" spans="1:12" x14ac:dyDescent="0.25">
      <c r="A67" s="3">
        <v>2</v>
      </c>
      <c r="B67" s="9">
        <v>110013028901</v>
      </c>
      <c r="C67" s="3" t="s">
        <v>167</v>
      </c>
      <c r="D67" s="3" t="s">
        <v>168</v>
      </c>
      <c r="E67" s="3" t="s">
        <v>169</v>
      </c>
      <c r="F67" s="3" t="s">
        <v>170</v>
      </c>
      <c r="G67" s="3">
        <v>130</v>
      </c>
      <c r="H67" s="3">
        <v>130</v>
      </c>
      <c r="I67" s="10">
        <v>1</v>
      </c>
      <c r="J67" s="3">
        <v>0</v>
      </c>
      <c r="K67" s="3">
        <v>0</v>
      </c>
      <c r="L67" s="10">
        <v>0</v>
      </c>
    </row>
    <row r="68" spans="1:12" x14ac:dyDescent="0.25">
      <c r="A68" s="3">
        <v>3</v>
      </c>
      <c r="B68" s="9">
        <v>110013028917</v>
      </c>
      <c r="C68" s="3" t="s">
        <v>171</v>
      </c>
      <c r="D68" s="3" t="s">
        <v>172</v>
      </c>
      <c r="E68" s="3" t="s">
        <v>173</v>
      </c>
      <c r="F68" s="3" t="s">
        <v>174</v>
      </c>
      <c r="G68" s="3">
        <v>34</v>
      </c>
      <c r="H68" s="3">
        <v>28</v>
      </c>
      <c r="I68" s="10">
        <v>0.82352941176470595</v>
      </c>
      <c r="J68" s="3">
        <v>0</v>
      </c>
      <c r="K68" s="3">
        <v>0</v>
      </c>
      <c r="L68" s="10">
        <v>0</v>
      </c>
    </row>
    <row r="69" spans="1:12" x14ac:dyDescent="0.25">
      <c r="A69" s="3">
        <v>4</v>
      </c>
      <c r="B69" s="9">
        <v>110013028928</v>
      </c>
      <c r="C69" s="3" t="s">
        <v>175</v>
      </c>
      <c r="D69" s="3" t="s">
        <v>67</v>
      </c>
      <c r="E69" s="3" t="s">
        <v>68</v>
      </c>
      <c r="F69" s="3" t="s">
        <v>176</v>
      </c>
      <c r="G69" s="3">
        <v>0</v>
      </c>
      <c r="H69" s="3">
        <v>0</v>
      </c>
      <c r="I69" s="10">
        <v>0</v>
      </c>
      <c r="J69" s="3">
        <v>0</v>
      </c>
      <c r="K69" s="3">
        <v>0</v>
      </c>
      <c r="L69" s="10">
        <v>0</v>
      </c>
    </row>
    <row r="70" spans="1:12" x14ac:dyDescent="0.25">
      <c r="A70" s="3">
        <v>5</v>
      </c>
      <c r="B70" s="9">
        <v>110013028915</v>
      </c>
      <c r="C70" s="3" t="s">
        <v>177</v>
      </c>
      <c r="D70" s="3" t="s">
        <v>172</v>
      </c>
      <c r="E70" s="3" t="s">
        <v>178</v>
      </c>
      <c r="F70" s="3" t="s">
        <v>179</v>
      </c>
      <c r="G70" s="3">
        <v>18</v>
      </c>
      <c r="H70" s="3">
        <v>17</v>
      </c>
      <c r="I70" s="10">
        <v>0.94444444444444398</v>
      </c>
      <c r="J70" s="3">
        <v>0</v>
      </c>
      <c r="K70" s="3">
        <v>0</v>
      </c>
      <c r="L70" s="10">
        <v>0</v>
      </c>
    </row>
    <row r="71" spans="1:12" x14ac:dyDescent="0.25">
      <c r="A71" s="3">
        <v>6</v>
      </c>
      <c r="B71" s="9">
        <v>110013028916</v>
      </c>
      <c r="C71" s="3" t="s">
        <v>180</v>
      </c>
      <c r="D71" s="3" t="s">
        <v>79</v>
      </c>
      <c r="E71" s="3" t="s">
        <v>98</v>
      </c>
      <c r="F71" s="3" t="s">
        <v>181</v>
      </c>
      <c r="G71" s="3">
        <v>12</v>
      </c>
      <c r="H71" s="3">
        <v>10</v>
      </c>
      <c r="I71" s="10">
        <v>0.83333333333333304</v>
      </c>
      <c r="J71" s="3">
        <v>0</v>
      </c>
      <c r="K71" s="3">
        <v>0</v>
      </c>
      <c r="L71" s="10">
        <v>0</v>
      </c>
    </row>
    <row r="72" spans="1:12" x14ac:dyDescent="0.25">
      <c r="A72" s="3">
        <v>7</v>
      </c>
      <c r="B72" s="9">
        <v>110013028902</v>
      </c>
      <c r="C72" s="3" t="s">
        <v>182</v>
      </c>
      <c r="D72" s="3" t="s">
        <v>67</v>
      </c>
      <c r="E72" s="3" t="s">
        <v>183</v>
      </c>
      <c r="F72" s="3" t="s">
        <v>184</v>
      </c>
      <c r="G72" s="3">
        <v>40</v>
      </c>
      <c r="H72" s="3">
        <v>40</v>
      </c>
      <c r="I72" s="10">
        <v>1</v>
      </c>
      <c r="J72" s="3">
        <v>0</v>
      </c>
      <c r="K72" s="3">
        <v>0</v>
      </c>
      <c r="L72" s="10">
        <v>0</v>
      </c>
    </row>
    <row r="73" spans="1:12" x14ac:dyDescent="0.25">
      <c r="A73" s="3">
        <v>8</v>
      </c>
      <c r="B73" s="9">
        <v>110013028919</v>
      </c>
      <c r="C73" s="3" t="s">
        <v>185</v>
      </c>
      <c r="D73" s="3" t="s">
        <v>11</v>
      </c>
      <c r="E73" s="3" t="s">
        <v>186</v>
      </c>
      <c r="F73" s="3" t="s">
        <v>187</v>
      </c>
      <c r="G73" s="3">
        <v>0</v>
      </c>
      <c r="H73" s="3">
        <v>0</v>
      </c>
      <c r="I73" s="10">
        <v>0</v>
      </c>
      <c r="J73" s="3">
        <v>0</v>
      </c>
      <c r="K73" s="3">
        <v>0</v>
      </c>
      <c r="L73" s="10">
        <v>0</v>
      </c>
    </row>
    <row r="74" spans="1:12" x14ac:dyDescent="0.25">
      <c r="A74" s="3">
        <v>9</v>
      </c>
      <c r="B74" s="9">
        <v>110013029123</v>
      </c>
      <c r="C74" s="3" t="s">
        <v>188</v>
      </c>
      <c r="D74" s="3" t="s">
        <v>63</v>
      </c>
      <c r="E74" s="3" t="s">
        <v>189</v>
      </c>
      <c r="F74" s="3" t="s">
        <v>190</v>
      </c>
      <c r="G74" s="3">
        <v>28</v>
      </c>
      <c r="H74" s="3">
        <v>26</v>
      </c>
      <c r="I74" s="10">
        <v>0.92857142857142905</v>
      </c>
      <c r="J74" s="3">
        <v>0</v>
      </c>
      <c r="K74" s="3">
        <v>0</v>
      </c>
      <c r="L74" s="10">
        <v>0</v>
      </c>
    </row>
    <row r="75" spans="1:12" x14ac:dyDescent="0.25">
      <c r="A75" s="3">
        <v>10</v>
      </c>
      <c r="B75" s="9">
        <v>110013029114</v>
      </c>
      <c r="C75" s="3" t="s">
        <v>191</v>
      </c>
      <c r="D75" s="3" t="s">
        <v>3</v>
      </c>
      <c r="E75" s="3" t="s">
        <v>3</v>
      </c>
      <c r="F75" s="3" t="s">
        <v>192</v>
      </c>
      <c r="G75" s="3">
        <v>45</v>
      </c>
      <c r="H75" s="3">
        <v>44</v>
      </c>
      <c r="I75" s="10">
        <v>0.97777777777777797</v>
      </c>
      <c r="J75" s="3">
        <v>0</v>
      </c>
      <c r="K75" s="3">
        <v>0</v>
      </c>
      <c r="L75" s="10">
        <v>0</v>
      </c>
    </row>
    <row r="76" spans="1:12" x14ac:dyDescent="0.25">
      <c r="A76" s="3">
        <v>11</v>
      </c>
      <c r="B76" s="9">
        <v>110013029103</v>
      </c>
      <c r="C76" s="3" t="s">
        <v>193</v>
      </c>
      <c r="D76" s="3" t="s">
        <v>34</v>
      </c>
      <c r="E76" s="3" t="s">
        <v>194</v>
      </c>
      <c r="F76" s="3" t="s">
        <v>195</v>
      </c>
      <c r="G76" s="3">
        <v>118</v>
      </c>
      <c r="H76" s="3">
        <v>90</v>
      </c>
      <c r="I76" s="10">
        <v>0.76271186440677996</v>
      </c>
      <c r="J76" s="3">
        <v>0</v>
      </c>
      <c r="K76" s="3">
        <v>0</v>
      </c>
      <c r="L76" s="10">
        <v>0</v>
      </c>
    </row>
    <row r="77" spans="1:12" x14ac:dyDescent="0.25">
      <c r="A77" s="3">
        <v>12</v>
      </c>
      <c r="B77" s="9">
        <v>110013029101</v>
      </c>
      <c r="C77" s="3" t="s">
        <v>196</v>
      </c>
      <c r="D77" s="3" t="s">
        <v>51</v>
      </c>
      <c r="E77" s="3" t="s">
        <v>197</v>
      </c>
      <c r="F77" s="3" t="s">
        <v>198</v>
      </c>
      <c r="G77" s="3">
        <v>149</v>
      </c>
      <c r="H77" s="3">
        <v>127</v>
      </c>
      <c r="I77" s="10">
        <v>0.85234899328859104</v>
      </c>
      <c r="J77" s="3">
        <v>0</v>
      </c>
      <c r="K77" s="3">
        <v>0</v>
      </c>
      <c r="L77" s="10">
        <v>0</v>
      </c>
    </row>
    <row r="78" spans="1:12" x14ac:dyDescent="0.25">
      <c r="A78" s="3">
        <v>13</v>
      </c>
      <c r="B78" s="9">
        <v>110013029104</v>
      </c>
      <c r="C78" s="3" t="s">
        <v>199</v>
      </c>
      <c r="D78" s="3" t="s">
        <v>34</v>
      </c>
      <c r="E78" s="3" t="s">
        <v>34</v>
      </c>
      <c r="F78" s="3" t="s">
        <v>200</v>
      </c>
      <c r="G78" s="3">
        <v>2</v>
      </c>
      <c r="H78" s="3">
        <v>2</v>
      </c>
      <c r="I78" s="10">
        <v>1</v>
      </c>
      <c r="J78" s="3">
        <v>0</v>
      </c>
      <c r="K78" s="3">
        <v>0</v>
      </c>
      <c r="L78" s="10">
        <v>0</v>
      </c>
    </row>
    <row r="79" spans="1:12" x14ac:dyDescent="0.25">
      <c r="A79" s="3">
        <v>14</v>
      </c>
      <c r="B79" s="9">
        <v>110013029402</v>
      </c>
      <c r="C79" s="3" t="s">
        <v>201</v>
      </c>
      <c r="D79" s="3" t="s">
        <v>202</v>
      </c>
      <c r="E79" s="3" t="s">
        <v>203</v>
      </c>
      <c r="F79" s="3" t="s">
        <v>204</v>
      </c>
      <c r="G79" s="3">
        <v>100</v>
      </c>
      <c r="H79" s="3">
        <v>94</v>
      </c>
      <c r="I79" s="10">
        <v>0.94</v>
      </c>
      <c r="J79" s="3">
        <v>0</v>
      </c>
      <c r="K79" s="3">
        <v>0</v>
      </c>
      <c r="L79" s="10">
        <v>0</v>
      </c>
    </row>
    <row r="80" spans="1:12" x14ac:dyDescent="0.25">
      <c r="A80" s="3">
        <v>15</v>
      </c>
      <c r="B80" s="9">
        <v>110013029401</v>
      </c>
      <c r="C80" s="3" t="s">
        <v>205</v>
      </c>
      <c r="D80" s="3" t="s">
        <v>206</v>
      </c>
      <c r="E80" s="3" t="s">
        <v>207</v>
      </c>
      <c r="F80" s="3" t="s">
        <v>208</v>
      </c>
      <c r="G80" s="3">
        <v>98</v>
      </c>
      <c r="H80" s="3">
        <v>98</v>
      </c>
      <c r="I80" s="10">
        <v>1</v>
      </c>
      <c r="J80" s="3">
        <v>0</v>
      </c>
      <c r="K80" s="3">
        <v>0</v>
      </c>
      <c r="L80" s="10">
        <v>0</v>
      </c>
    </row>
    <row r="81" spans="1:12" x14ac:dyDescent="0.25">
      <c r="A81" s="3">
        <v>16</v>
      </c>
      <c r="B81" s="9">
        <v>110013029431</v>
      </c>
      <c r="C81" s="3" t="s">
        <v>209</v>
      </c>
      <c r="D81" s="3" t="s">
        <v>210</v>
      </c>
      <c r="E81" s="3" t="s">
        <v>211</v>
      </c>
      <c r="F81" s="3" t="s">
        <v>212</v>
      </c>
      <c r="G81" s="3">
        <v>12</v>
      </c>
      <c r="H81" s="3">
        <v>6</v>
      </c>
      <c r="I81" s="10">
        <v>0.5</v>
      </c>
      <c r="J81" s="3">
        <v>0</v>
      </c>
      <c r="K81" s="3">
        <v>0</v>
      </c>
      <c r="L81" s="10">
        <v>0</v>
      </c>
    </row>
    <row r="82" spans="1:12" x14ac:dyDescent="0.25">
      <c r="A82" s="3">
        <v>17</v>
      </c>
      <c r="B82" s="9">
        <v>110013029407</v>
      </c>
      <c r="C82" s="3" t="s">
        <v>213</v>
      </c>
      <c r="D82" s="3" t="s">
        <v>206</v>
      </c>
      <c r="E82" s="3" t="s">
        <v>206</v>
      </c>
      <c r="F82" s="3" t="s">
        <v>214</v>
      </c>
      <c r="G82" s="3">
        <v>37</v>
      </c>
      <c r="H82" s="3">
        <v>37</v>
      </c>
      <c r="I82" s="10">
        <v>1</v>
      </c>
      <c r="J82" s="3">
        <v>0</v>
      </c>
      <c r="K82" s="3">
        <v>0</v>
      </c>
      <c r="L82" s="10">
        <v>0</v>
      </c>
    </row>
    <row r="83" spans="1:12" x14ac:dyDescent="0.25">
      <c r="A83" s="3">
        <v>18</v>
      </c>
      <c r="B83" s="9">
        <v>110013029428</v>
      </c>
      <c r="C83" s="3" t="s">
        <v>215</v>
      </c>
      <c r="D83" s="3" t="s">
        <v>202</v>
      </c>
      <c r="E83" s="3" t="s">
        <v>203</v>
      </c>
      <c r="F83" s="3" t="s">
        <v>216</v>
      </c>
      <c r="G83" s="3">
        <v>42</v>
      </c>
      <c r="H83" s="3">
        <v>37</v>
      </c>
      <c r="I83" s="10">
        <v>0.88095238095238104</v>
      </c>
      <c r="J83" s="3">
        <v>0</v>
      </c>
      <c r="K83" s="3">
        <v>0</v>
      </c>
      <c r="L83" s="10">
        <v>0</v>
      </c>
    </row>
    <row r="84" spans="1:12" x14ac:dyDescent="0.25">
      <c r="A84" s="3">
        <v>19</v>
      </c>
      <c r="B84" s="9">
        <v>110013029430</v>
      </c>
      <c r="C84" s="3" t="s">
        <v>217</v>
      </c>
      <c r="D84" s="3" t="s">
        <v>210</v>
      </c>
      <c r="E84" s="3" t="s">
        <v>218</v>
      </c>
      <c r="F84" s="3" t="s">
        <v>219</v>
      </c>
      <c r="G84" s="3">
        <v>14</v>
      </c>
      <c r="H84" s="3">
        <v>14</v>
      </c>
      <c r="I84" s="10">
        <v>1</v>
      </c>
      <c r="J84" s="3">
        <v>0</v>
      </c>
      <c r="K84" s="3">
        <v>0</v>
      </c>
      <c r="L84" s="10">
        <v>0</v>
      </c>
    </row>
    <row r="85" spans="1:12" x14ac:dyDescent="0.25">
      <c r="A85" s="3">
        <v>20</v>
      </c>
      <c r="B85" s="9">
        <v>110013029623</v>
      </c>
      <c r="C85" s="3" t="s">
        <v>220</v>
      </c>
      <c r="D85" s="3" t="s">
        <v>221</v>
      </c>
      <c r="E85" s="3" t="s">
        <v>222</v>
      </c>
      <c r="F85" s="3" t="s">
        <v>223</v>
      </c>
      <c r="G85" s="3">
        <v>0</v>
      </c>
      <c r="H85" s="3">
        <v>0</v>
      </c>
      <c r="I85" s="10">
        <v>0</v>
      </c>
      <c r="J85" s="3">
        <v>0</v>
      </c>
      <c r="K85" s="3">
        <v>0</v>
      </c>
      <c r="L85" s="10">
        <v>0</v>
      </c>
    </row>
    <row r="86" spans="1:12" x14ac:dyDescent="0.25">
      <c r="A86" s="3">
        <v>21</v>
      </c>
      <c r="B86" s="9">
        <v>110013029625</v>
      </c>
      <c r="C86" s="3" t="s">
        <v>224</v>
      </c>
      <c r="D86" s="3" t="s">
        <v>225</v>
      </c>
      <c r="E86" s="3" t="s">
        <v>225</v>
      </c>
      <c r="F86" s="3" t="s">
        <v>226</v>
      </c>
      <c r="G86" s="3">
        <v>48</v>
      </c>
      <c r="H86" s="3">
        <v>45</v>
      </c>
      <c r="I86" s="10">
        <v>0.9375</v>
      </c>
      <c r="J86" s="3">
        <v>0</v>
      </c>
      <c r="K86" s="3">
        <v>0</v>
      </c>
      <c r="L86" s="10">
        <v>0</v>
      </c>
    </row>
    <row r="87" spans="1:12" x14ac:dyDescent="0.25">
      <c r="A87" s="3">
        <v>22</v>
      </c>
      <c r="B87" s="9">
        <v>110013029601</v>
      </c>
      <c r="C87" s="3" t="s">
        <v>227</v>
      </c>
      <c r="D87" s="3" t="s">
        <v>19</v>
      </c>
      <c r="E87" s="3" t="s">
        <v>228</v>
      </c>
      <c r="F87" s="3" t="s">
        <v>229</v>
      </c>
      <c r="G87" s="3">
        <v>164</v>
      </c>
      <c r="H87" s="3">
        <v>157</v>
      </c>
      <c r="I87" s="10">
        <v>0.957317073170732</v>
      </c>
      <c r="J87" s="3">
        <v>0</v>
      </c>
      <c r="K87" s="3">
        <v>0</v>
      </c>
      <c r="L87" s="10">
        <v>0</v>
      </c>
    </row>
    <row r="88" spans="1:12" x14ac:dyDescent="0.25">
      <c r="A88" s="3">
        <v>23</v>
      </c>
      <c r="B88" s="9">
        <v>110013029603</v>
      </c>
      <c r="C88" s="3" t="s">
        <v>230</v>
      </c>
      <c r="D88" s="3" t="s">
        <v>19</v>
      </c>
      <c r="E88" s="3" t="s">
        <v>231</v>
      </c>
      <c r="F88" s="3" t="s">
        <v>232</v>
      </c>
      <c r="G88" s="3">
        <v>0</v>
      </c>
      <c r="H88" s="3">
        <v>0</v>
      </c>
      <c r="I88" s="10">
        <v>0</v>
      </c>
      <c r="J88" s="3">
        <v>0</v>
      </c>
      <c r="K88" s="3">
        <v>0</v>
      </c>
      <c r="L88" s="10">
        <v>0</v>
      </c>
    </row>
    <row r="89" spans="1:12" x14ac:dyDescent="0.25">
      <c r="A89" s="3">
        <v>24</v>
      </c>
      <c r="B89" s="9">
        <v>110013029654</v>
      </c>
      <c r="C89" s="3" t="s">
        <v>233</v>
      </c>
      <c r="D89" s="3" t="s">
        <v>221</v>
      </c>
      <c r="E89" s="3" t="s">
        <v>234</v>
      </c>
      <c r="F89" s="3" t="s">
        <v>235</v>
      </c>
      <c r="G89" s="3">
        <v>80</v>
      </c>
      <c r="H89" s="3">
        <v>70</v>
      </c>
      <c r="I89" s="10">
        <v>0.875</v>
      </c>
      <c r="J89" s="3">
        <v>0</v>
      </c>
      <c r="K89" s="3">
        <v>0</v>
      </c>
      <c r="L89" s="10">
        <v>0</v>
      </c>
    </row>
    <row r="90" spans="1:12" ht="16.5" x14ac:dyDescent="0.25">
      <c r="A90" s="4"/>
      <c r="B90" s="5"/>
      <c r="C90" s="13" t="s">
        <v>248</v>
      </c>
      <c r="D90" s="13"/>
      <c r="E90" s="13"/>
      <c r="F90" s="13"/>
      <c r="G90" s="7">
        <f>SUM(G5:G89)</f>
        <v>7353</v>
      </c>
      <c r="H90" s="7">
        <f>SUM(H5:H89)</f>
        <v>6708</v>
      </c>
      <c r="I90" s="8">
        <f>IFERROR(H90/G90, "Sin Asignación")</f>
        <v>0.91228070175438591</v>
      </c>
      <c r="J90" s="7">
        <f t="shared" ref="J90:K90" si="0">SUM(J5:J89)</f>
        <v>58</v>
      </c>
      <c r="K90" s="7">
        <f t="shared" si="0"/>
        <v>28</v>
      </c>
      <c r="L90" s="8">
        <f>IFERROR(K90/J90, "Sin Asignación")</f>
        <v>0.48275862068965519</v>
      </c>
    </row>
    <row r="92" spans="1:12" x14ac:dyDescent="0.25">
      <c r="A92" t="s">
        <v>255</v>
      </c>
    </row>
  </sheetData>
  <mergeCells count="8">
    <mergeCell ref="A1:L1"/>
    <mergeCell ref="A3:A4"/>
    <mergeCell ref="B3:B4"/>
    <mergeCell ref="C3:C4"/>
    <mergeCell ref="D3:D4"/>
    <mergeCell ref="E3:E4"/>
    <mergeCell ref="F3:F4"/>
    <mergeCell ref="G3:L3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showGridLines="0" workbookViewId="0">
      <selection activeCell="M7" sqref="M7"/>
    </sheetView>
  </sheetViews>
  <sheetFormatPr baseColWidth="10" defaultRowHeight="15" x14ac:dyDescent="0.25"/>
  <cols>
    <col min="1" max="1" width="3.28515625" bestFit="1" customWidth="1"/>
    <col min="2" max="2" width="12.7109375" bestFit="1" customWidth="1"/>
    <col min="3" max="3" width="22.5703125" customWidth="1"/>
    <col min="4" max="4" width="17.28515625" bestFit="1" customWidth="1"/>
    <col min="5" max="5" width="22.140625" bestFit="1" customWidth="1"/>
  </cols>
  <sheetData>
    <row r="1" spans="1:12" ht="34.5" customHeight="1" x14ac:dyDescent="0.3">
      <c r="A1" s="25" t="s">
        <v>256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ht="15.75" thickBot="1" x14ac:dyDescent="0.3"/>
    <row r="3" spans="1:12" ht="15.75" thickBot="1" x14ac:dyDescent="0.3">
      <c r="A3" s="62" t="s">
        <v>237</v>
      </c>
      <c r="B3" s="64" t="s">
        <v>238</v>
      </c>
      <c r="C3" s="64" t="s">
        <v>239</v>
      </c>
      <c r="D3" s="66" t="s">
        <v>0</v>
      </c>
      <c r="E3" s="66" t="s">
        <v>1</v>
      </c>
      <c r="F3" s="68" t="s">
        <v>240</v>
      </c>
      <c r="G3" s="35" t="s">
        <v>241</v>
      </c>
      <c r="H3" s="36"/>
      <c r="I3" s="36"/>
      <c r="J3" s="36"/>
      <c r="K3" s="36"/>
      <c r="L3" s="37"/>
    </row>
    <row r="4" spans="1:12" ht="45" x14ac:dyDescent="0.25">
      <c r="A4" s="63"/>
      <c r="B4" s="65"/>
      <c r="C4" s="65"/>
      <c r="D4" s="67"/>
      <c r="E4" s="67"/>
      <c r="F4" s="69"/>
      <c r="G4" s="1" t="s">
        <v>242</v>
      </c>
      <c r="H4" s="1" t="s">
        <v>243</v>
      </c>
      <c r="I4" s="1" t="s">
        <v>244</v>
      </c>
      <c r="J4" s="2" t="s">
        <v>245</v>
      </c>
      <c r="K4" s="2" t="s">
        <v>246</v>
      </c>
      <c r="L4" s="2" t="s">
        <v>247</v>
      </c>
    </row>
    <row r="5" spans="1:12" x14ac:dyDescent="0.25">
      <c r="A5" s="3">
        <v>1</v>
      </c>
      <c r="B5" s="9">
        <v>110012507001</v>
      </c>
      <c r="C5" s="3" t="s">
        <v>2</v>
      </c>
      <c r="D5" s="3" t="s">
        <v>3</v>
      </c>
      <c r="E5" s="3" t="s">
        <v>4</v>
      </c>
      <c r="F5" s="3" t="s">
        <v>5</v>
      </c>
      <c r="G5" s="3">
        <v>62</v>
      </c>
      <c r="H5" s="3">
        <v>62</v>
      </c>
      <c r="I5" s="10">
        <v>1</v>
      </c>
      <c r="J5" s="3">
        <v>0</v>
      </c>
      <c r="K5" s="3">
        <v>0</v>
      </c>
      <c r="L5" s="10">
        <v>0</v>
      </c>
    </row>
    <row r="6" spans="1:12" x14ac:dyDescent="0.25">
      <c r="A6" s="3">
        <v>2</v>
      </c>
      <c r="B6" s="9">
        <v>110010559702</v>
      </c>
      <c r="C6" s="3" t="s">
        <v>6</v>
      </c>
      <c r="D6" s="3" t="s">
        <v>7</v>
      </c>
      <c r="E6" s="3" t="s">
        <v>8</v>
      </c>
      <c r="F6" s="3" t="s">
        <v>9</v>
      </c>
      <c r="G6" s="3">
        <v>58</v>
      </c>
      <c r="H6" s="3">
        <v>58</v>
      </c>
      <c r="I6" s="10">
        <v>1</v>
      </c>
      <c r="J6" s="3">
        <v>0</v>
      </c>
      <c r="K6" s="3">
        <v>0</v>
      </c>
      <c r="L6" s="10">
        <v>0</v>
      </c>
    </row>
    <row r="7" spans="1:12" x14ac:dyDescent="0.25">
      <c r="A7" s="3">
        <v>3</v>
      </c>
      <c r="B7" s="9">
        <v>110010917802</v>
      </c>
      <c r="C7" s="3" t="s">
        <v>10</v>
      </c>
      <c r="D7" s="3" t="s">
        <v>11</v>
      </c>
      <c r="E7" s="3" t="s">
        <v>12</v>
      </c>
      <c r="F7" s="3" t="s">
        <v>13</v>
      </c>
      <c r="G7" s="3">
        <v>162</v>
      </c>
      <c r="H7" s="3">
        <v>162</v>
      </c>
      <c r="I7" s="10">
        <v>1</v>
      </c>
      <c r="J7" s="3">
        <v>0</v>
      </c>
      <c r="K7" s="3">
        <v>0</v>
      </c>
      <c r="L7" s="10">
        <v>0</v>
      </c>
    </row>
    <row r="8" spans="1:12" x14ac:dyDescent="0.25">
      <c r="A8" s="3">
        <v>4</v>
      </c>
      <c r="B8" s="9">
        <v>110010817151</v>
      </c>
      <c r="C8" s="3" t="s">
        <v>14</v>
      </c>
      <c r="D8" s="3" t="s">
        <v>15</v>
      </c>
      <c r="E8" s="3" t="s">
        <v>16</v>
      </c>
      <c r="F8" s="3" t="s">
        <v>17</v>
      </c>
      <c r="G8" s="3">
        <v>48</v>
      </c>
      <c r="H8" s="3">
        <v>41</v>
      </c>
      <c r="I8" s="10">
        <v>0.85416666666666696</v>
      </c>
      <c r="J8" s="3">
        <v>0</v>
      </c>
      <c r="K8" s="3">
        <v>0</v>
      </c>
      <c r="L8" s="10">
        <v>0</v>
      </c>
    </row>
    <row r="9" spans="1:12" x14ac:dyDescent="0.25">
      <c r="A9" s="3">
        <v>5</v>
      </c>
      <c r="B9" s="9">
        <v>110010817103</v>
      </c>
      <c r="C9" s="3" t="s">
        <v>18</v>
      </c>
      <c r="D9" s="3" t="s">
        <v>19</v>
      </c>
      <c r="E9" s="3" t="s">
        <v>20</v>
      </c>
      <c r="F9" s="3" t="s">
        <v>21</v>
      </c>
      <c r="G9" s="3">
        <v>98</v>
      </c>
      <c r="H9" s="3">
        <v>98</v>
      </c>
      <c r="I9" s="10">
        <v>1</v>
      </c>
      <c r="J9" s="3">
        <v>0</v>
      </c>
      <c r="K9" s="3">
        <v>0</v>
      </c>
      <c r="L9" s="10">
        <v>0</v>
      </c>
    </row>
    <row r="10" spans="1:12" x14ac:dyDescent="0.25">
      <c r="A10" s="3">
        <v>6</v>
      </c>
      <c r="B10" s="9">
        <v>110010793901</v>
      </c>
      <c r="C10" s="3" t="s">
        <v>22</v>
      </c>
      <c r="D10" s="3" t="s">
        <v>15</v>
      </c>
      <c r="E10" s="3" t="s">
        <v>16</v>
      </c>
      <c r="F10" s="3" t="s">
        <v>23</v>
      </c>
      <c r="G10" s="3">
        <v>46</v>
      </c>
      <c r="H10" s="3">
        <v>32</v>
      </c>
      <c r="I10" s="10">
        <v>0.69565217391304301</v>
      </c>
      <c r="J10" s="3">
        <v>0</v>
      </c>
      <c r="K10" s="3">
        <v>0</v>
      </c>
      <c r="L10" s="10">
        <v>0</v>
      </c>
    </row>
    <row r="11" spans="1:12" x14ac:dyDescent="0.25">
      <c r="A11" s="3">
        <v>7</v>
      </c>
      <c r="B11" s="9">
        <v>110010936101</v>
      </c>
      <c r="C11" s="3" t="s">
        <v>24</v>
      </c>
      <c r="D11" s="3" t="s">
        <v>15</v>
      </c>
      <c r="E11" s="3" t="s">
        <v>15</v>
      </c>
      <c r="F11" s="3" t="s">
        <v>25</v>
      </c>
      <c r="G11" s="3">
        <v>92</v>
      </c>
      <c r="H11" s="3">
        <v>73</v>
      </c>
      <c r="I11" s="10">
        <v>0.79347826086956497</v>
      </c>
      <c r="J11" s="3">
        <v>5</v>
      </c>
      <c r="K11" s="3">
        <v>0</v>
      </c>
      <c r="L11" s="10">
        <v>0</v>
      </c>
    </row>
    <row r="12" spans="1:12" x14ac:dyDescent="0.25">
      <c r="A12" s="3">
        <v>8</v>
      </c>
      <c r="B12" s="9">
        <v>110010959901</v>
      </c>
      <c r="C12" s="3" t="s">
        <v>26</v>
      </c>
      <c r="D12" s="3" t="s">
        <v>15</v>
      </c>
      <c r="E12" s="3" t="s">
        <v>16</v>
      </c>
      <c r="F12" s="3" t="s">
        <v>27</v>
      </c>
      <c r="G12" s="3">
        <v>127</v>
      </c>
      <c r="H12" s="3">
        <v>121</v>
      </c>
      <c r="I12" s="10">
        <v>0.952755905511811</v>
      </c>
      <c r="J12" s="3">
        <v>0</v>
      </c>
      <c r="K12" s="3">
        <v>0</v>
      </c>
      <c r="L12" s="10">
        <v>0</v>
      </c>
    </row>
    <row r="13" spans="1:12" x14ac:dyDescent="0.25">
      <c r="A13" s="3">
        <v>9</v>
      </c>
      <c r="B13" s="9">
        <v>110010966601</v>
      </c>
      <c r="C13" s="3" t="s">
        <v>28</v>
      </c>
      <c r="D13" s="3" t="s">
        <v>19</v>
      </c>
      <c r="E13" s="3" t="s">
        <v>29</v>
      </c>
      <c r="F13" s="3" t="s">
        <v>30</v>
      </c>
      <c r="G13" s="3">
        <v>206</v>
      </c>
      <c r="H13" s="3">
        <v>206</v>
      </c>
      <c r="I13" s="10">
        <v>1</v>
      </c>
      <c r="J13" s="3">
        <v>0</v>
      </c>
      <c r="K13" s="3">
        <v>0</v>
      </c>
      <c r="L13" s="10">
        <v>0</v>
      </c>
    </row>
    <row r="14" spans="1:12" x14ac:dyDescent="0.25">
      <c r="A14" s="3">
        <v>10</v>
      </c>
      <c r="B14" s="9">
        <v>110010817102</v>
      </c>
      <c r="C14" s="3" t="s">
        <v>31</v>
      </c>
      <c r="D14" s="3" t="s">
        <v>15</v>
      </c>
      <c r="E14" s="3" t="s">
        <v>15</v>
      </c>
      <c r="F14" s="3" t="s">
        <v>32</v>
      </c>
      <c r="G14" s="3">
        <v>6</v>
      </c>
      <c r="H14" s="3">
        <v>6</v>
      </c>
      <c r="I14" s="10">
        <v>1</v>
      </c>
      <c r="J14" s="3">
        <v>0</v>
      </c>
      <c r="K14" s="3">
        <v>0</v>
      </c>
      <c r="L14" s="10">
        <v>0</v>
      </c>
    </row>
    <row r="15" spans="1:12" x14ac:dyDescent="0.25">
      <c r="A15" s="3">
        <v>11</v>
      </c>
      <c r="B15" s="9">
        <v>110010918668</v>
      </c>
      <c r="C15" s="3" t="s">
        <v>33</v>
      </c>
      <c r="D15" s="3" t="s">
        <v>34</v>
      </c>
      <c r="E15" s="3" t="s">
        <v>35</v>
      </c>
      <c r="F15" s="3" t="s">
        <v>36</v>
      </c>
      <c r="G15" s="3">
        <v>44</v>
      </c>
      <c r="H15" s="3">
        <v>44</v>
      </c>
      <c r="I15" s="10">
        <v>1</v>
      </c>
      <c r="J15" s="3">
        <v>0</v>
      </c>
      <c r="K15" s="3">
        <v>0</v>
      </c>
      <c r="L15" s="10">
        <v>0</v>
      </c>
    </row>
    <row r="16" spans="1:12" x14ac:dyDescent="0.25">
      <c r="A16" s="3">
        <v>12</v>
      </c>
      <c r="B16" s="9">
        <v>1100109104</v>
      </c>
      <c r="C16" s="3" t="s">
        <v>37</v>
      </c>
      <c r="D16" s="3" t="s">
        <v>3</v>
      </c>
      <c r="E16" s="3" t="s">
        <v>38</v>
      </c>
      <c r="F16" s="3" t="s">
        <v>39</v>
      </c>
      <c r="G16" s="3">
        <v>96</v>
      </c>
      <c r="H16" s="3">
        <v>91</v>
      </c>
      <c r="I16" s="10">
        <v>0.94791666666666696</v>
      </c>
      <c r="J16" s="3">
        <v>0</v>
      </c>
      <c r="K16" s="3">
        <v>0</v>
      </c>
      <c r="L16" s="10">
        <v>0</v>
      </c>
    </row>
    <row r="17" spans="1:12" x14ac:dyDescent="0.25">
      <c r="A17" s="3">
        <v>13</v>
      </c>
      <c r="B17" s="9">
        <v>110012529701</v>
      </c>
      <c r="C17" s="3" t="s">
        <v>40</v>
      </c>
      <c r="D17" s="3" t="s">
        <v>15</v>
      </c>
      <c r="E17" s="3" t="s">
        <v>16</v>
      </c>
      <c r="F17" s="3" t="s">
        <v>41</v>
      </c>
      <c r="G17" s="3">
        <v>189</v>
      </c>
      <c r="H17" s="3">
        <v>184</v>
      </c>
      <c r="I17" s="10">
        <v>0.97354497354497305</v>
      </c>
      <c r="J17" s="3">
        <v>0</v>
      </c>
      <c r="K17" s="3">
        <v>0</v>
      </c>
      <c r="L17" s="10">
        <v>0</v>
      </c>
    </row>
    <row r="18" spans="1:12" x14ac:dyDescent="0.25">
      <c r="A18" s="3">
        <v>14</v>
      </c>
      <c r="B18" s="9">
        <v>110012215001</v>
      </c>
      <c r="C18" s="3" t="s">
        <v>42</v>
      </c>
      <c r="D18" s="3" t="s">
        <v>19</v>
      </c>
      <c r="E18" s="3" t="s">
        <v>20</v>
      </c>
      <c r="F18" s="3" t="s">
        <v>43</v>
      </c>
      <c r="G18" s="3">
        <v>129</v>
      </c>
      <c r="H18" s="3">
        <v>129</v>
      </c>
      <c r="I18" s="10">
        <v>1</v>
      </c>
      <c r="J18" s="3">
        <v>0</v>
      </c>
      <c r="K18" s="3">
        <v>0</v>
      </c>
      <c r="L18" s="10">
        <v>0</v>
      </c>
    </row>
    <row r="19" spans="1:12" x14ac:dyDescent="0.25">
      <c r="A19" s="3">
        <v>15</v>
      </c>
      <c r="B19" s="9">
        <v>110010752101</v>
      </c>
      <c r="C19" s="3" t="s">
        <v>44</v>
      </c>
      <c r="D19" s="3" t="s">
        <v>7</v>
      </c>
      <c r="E19" s="3" t="s">
        <v>7</v>
      </c>
      <c r="F19" s="3" t="s">
        <v>45</v>
      </c>
      <c r="G19" s="3">
        <v>80</v>
      </c>
      <c r="H19" s="3">
        <v>50</v>
      </c>
      <c r="I19" s="10">
        <v>0.625</v>
      </c>
      <c r="J19" s="3">
        <v>0</v>
      </c>
      <c r="K19" s="3">
        <v>0</v>
      </c>
      <c r="L19" s="10">
        <v>0</v>
      </c>
    </row>
    <row r="20" spans="1:12" x14ac:dyDescent="0.25">
      <c r="A20" s="3">
        <v>16</v>
      </c>
      <c r="B20" s="9">
        <v>110013502501</v>
      </c>
      <c r="C20" s="3" t="s">
        <v>46</v>
      </c>
      <c r="D20" s="3" t="s">
        <v>15</v>
      </c>
      <c r="E20" s="3" t="s">
        <v>16</v>
      </c>
      <c r="F20" s="3" t="s">
        <v>47</v>
      </c>
      <c r="G20" s="3">
        <v>106</v>
      </c>
      <c r="H20" s="3">
        <v>106</v>
      </c>
      <c r="I20" s="10">
        <v>1</v>
      </c>
      <c r="J20" s="3">
        <v>20</v>
      </c>
      <c r="K20" s="3">
        <v>20</v>
      </c>
      <c r="L20" s="10">
        <v>1</v>
      </c>
    </row>
    <row r="21" spans="1:12" x14ac:dyDescent="0.25">
      <c r="A21" s="3">
        <v>17</v>
      </c>
      <c r="B21" s="9">
        <v>110010895201</v>
      </c>
      <c r="C21" s="3" t="s">
        <v>48</v>
      </c>
      <c r="D21" s="3" t="s">
        <v>7</v>
      </c>
      <c r="E21" s="3" t="s">
        <v>7</v>
      </c>
      <c r="F21" s="3" t="s">
        <v>49</v>
      </c>
      <c r="G21" s="3">
        <v>143</v>
      </c>
      <c r="H21" s="3">
        <v>138</v>
      </c>
      <c r="I21" s="10">
        <v>0.965034965034965</v>
      </c>
      <c r="J21" s="3">
        <v>0</v>
      </c>
      <c r="K21" s="3">
        <v>0</v>
      </c>
      <c r="L21" s="10">
        <v>0</v>
      </c>
    </row>
    <row r="22" spans="1:12" x14ac:dyDescent="0.25">
      <c r="A22" s="3">
        <v>18</v>
      </c>
      <c r="B22" s="9">
        <v>110010918608</v>
      </c>
      <c r="C22" s="3" t="s">
        <v>50</v>
      </c>
      <c r="D22" s="3" t="s">
        <v>51</v>
      </c>
      <c r="E22" s="3" t="s">
        <v>52</v>
      </c>
      <c r="F22" s="3" t="s">
        <v>53</v>
      </c>
      <c r="G22" s="3">
        <v>120</v>
      </c>
      <c r="H22" s="3">
        <v>110</v>
      </c>
      <c r="I22" s="10">
        <v>0.91666666666666696</v>
      </c>
      <c r="J22" s="3">
        <v>0</v>
      </c>
      <c r="K22" s="3">
        <v>0</v>
      </c>
      <c r="L22" s="10">
        <v>0</v>
      </c>
    </row>
    <row r="23" spans="1:12" x14ac:dyDescent="0.25">
      <c r="A23" s="3">
        <v>19</v>
      </c>
      <c r="B23" s="9">
        <v>110013187101</v>
      </c>
      <c r="C23" s="3" t="s">
        <v>54</v>
      </c>
      <c r="D23" s="3" t="s">
        <v>34</v>
      </c>
      <c r="E23" s="3" t="s">
        <v>55</v>
      </c>
      <c r="F23" s="3" t="s">
        <v>56</v>
      </c>
      <c r="G23" s="3">
        <v>12</v>
      </c>
      <c r="H23" s="3">
        <v>0</v>
      </c>
      <c r="I23" s="10">
        <v>0</v>
      </c>
      <c r="J23" s="3">
        <v>0</v>
      </c>
      <c r="K23" s="3">
        <v>0</v>
      </c>
      <c r="L23" s="10">
        <v>0</v>
      </c>
    </row>
    <row r="24" spans="1:12" x14ac:dyDescent="0.25">
      <c r="A24" s="3">
        <v>20</v>
      </c>
      <c r="B24" s="9">
        <v>110010918630</v>
      </c>
      <c r="C24" s="3" t="s">
        <v>57</v>
      </c>
      <c r="D24" s="3" t="s">
        <v>7</v>
      </c>
      <c r="E24" s="3" t="s">
        <v>58</v>
      </c>
      <c r="F24" s="3" t="s">
        <v>59</v>
      </c>
      <c r="G24" s="3">
        <v>235</v>
      </c>
      <c r="H24" s="3">
        <v>235</v>
      </c>
      <c r="I24" s="10">
        <v>1</v>
      </c>
      <c r="J24" s="3">
        <v>0</v>
      </c>
      <c r="K24" s="3">
        <v>0</v>
      </c>
      <c r="L24" s="10">
        <v>0</v>
      </c>
    </row>
    <row r="25" spans="1:12" x14ac:dyDescent="0.25">
      <c r="A25" s="3">
        <v>21</v>
      </c>
      <c r="B25" s="9">
        <v>110010559735</v>
      </c>
      <c r="C25" s="3" t="s">
        <v>60</v>
      </c>
      <c r="D25" s="3" t="s">
        <v>15</v>
      </c>
      <c r="E25" s="3" t="s">
        <v>16</v>
      </c>
      <c r="F25" s="3" t="s">
        <v>61</v>
      </c>
      <c r="G25" s="3">
        <v>69</v>
      </c>
      <c r="H25" s="3">
        <v>69</v>
      </c>
      <c r="I25" s="10">
        <v>1</v>
      </c>
      <c r="J25" s="3">
        <v>0</v>
      </c>
      <c r="K25" s="3">
        <v>0</v>
      </c>
      <c r="L25" s="10">
        <v>0</v>
      </c>
    </row>
    <row r="26" spans="1:12" x14ac:dyDescent="0.25">
      <c r="A26" s="3">
        <v>22</v>
      </c>
      <c r="B26" s="9">
        <v>110010817160</v>
      </c>
      <c r="C26" s="3" t="s">
        <v>62</v>
      </c>
      <c r="D26" s="3" t="s">
        <v>63</v>
      </c>
      <c r="E26" s="3" t="s">
        <v>64</v>
      </c>
      <c r="F26" s="3" t="s">
        <v>65</v>
      </c>
      <c r="G26" s="3">
        <v>74</v>
      </c>
      <c r="H26" s="3">
        <v>66</v>
      </c>
      <c r="I26" s="10">
        <v>0.891891891891892</v>
      </c>
      <c r="J26" s="3">
        <v>0</v>
      </c>
      <c r="K26" s="3">
        <v>0</v>
      </c>
      <c r="L26" s="10">
        <v>0</v>
      </c>
    </row>
    <row r="27" spans="1:12" x14ac:dyDescent="0.25">
      <c r="A27" s="3">
        <v>23</v>
      </c>
      <c r="B27" s="9">
        <v>110010922401</v>
      </c>
      <c r="C27" s="3" t="s">
        <v>66</v>
      </c>
      <c r="D27" s="3" t="s">
        <v>67</v>
      </c>
      <c r="E27" s="3" t="s">
        <v>68</v>
      </c>
      <c r="F27" s="3" t="s">
        <v>69</v>
      </c>
      <c r="G27" s="3">
        <v>154</v>
      </c>
      <c r="H27" s="3">
        <v>153</v>
      </c>
      <c r="I27" s="10">
        <v>0.993506493506494</v>
      </c>
      <c r="J27" s="3">
        <v>0</v>
      </c>
      <c r="K27" s="3">
        <v>0</v>
      </c>
      <c r="L27" s="10">
        <v>0</v>
      </c>
    </row>
    <row r="28" spans="1:12" x14ac:dyDescent="0.25">
      <c r="A28" s="3">
        <v>24</v>
      </c>
      <c r="B28" s="9">
        <v>110010822203</v>
      </c>
      <c r="C28" s="3" t="s">
        <v>70</v>
      </c>
      <c r="D28" s="3" t="s">
        <v>19</v>
      </c>
      <c r="E28" s="3" t="s">
        <v>29</v>
      </c>
      <c r="F28" s="3" t="s">
        <v>71</v>
      </c>
      <c r="G28" s="3">
        <v>56</v>
      </c>
      <c r="H28" s="3">
        <v>42</v>
      </c>
      <c r="I28" s="10">
        <v>0.75</v>
      </c>
      <c r="J28" s="3">
        <v>0</v>
      </c>
      <c r="K28" s="3">
        <v>0</v>
      </c>
      <c r="L28" s="10">
        <v>0</v>
      </c>
    </row>
    <row r="29" spans="1:12" x14ac:dyDescent="0.25">
      <c r="A29" s="3">
        <v>25</v>
      </c>
      <c r="B29" s="9">
        <v>110010644701</v>
      </c>
      <c r="C29" s="3" t="s">
        <v>72</v>
      </c>
      <c r="D29" s="3" t="s">
        <v>3</v>
      </c>
      <c r="E29" s="3" t="s">
        <v>73</v>
      </c>
      <c r="F29" s="3" t="s">
        <v>74</v>
      </c>
      <c r="G29" s="3">
        <v>162</v>
      </c>
      <c r="H29" s="3">
        <v>162</v>
      </c>
      <c r="I29" s="10">
        <v>1</v>
      </c>
      <c r="J29" s="3">
        <v>0</v>
      </c>
      <c r="K29" s="3">
        <v>0</v>
      </c>
      <c r="L29" s="10">
        <v>0</v>
      </c>
    </row>
    <row r="30" spans="1:12" x14ac:dyDescent="0.25">
      <c r="A30" s="3">
        <v>26</v>
      </c>
      <c r="B30" s="9">
        <v>110010911101</v>
      </c>
      <c r="C30" s="3" t="s">
        <v>75</v>
      </c>
      <c r="D30" s="3" t="s">
        <v>51</v>
      </c>
      <c r="E30" s="3" t="s">
        <v>76</v>
      </c>
      <c r="F30" s="3" t="s">
        <v>77</v>
      </c>
      <c r="G30" s="3">
        <v>174</v>
      </c>
      <c r="H30" s="3">
        <v>147</v>
      </c>
      <c r="I30" s="10">
        <v>0.84482758620689702</v>
      </c>
      <c r="J30" s="3">
        <v>0</v>
      </c>
      <c r="K30" s="3">
        <v>0</v>
      </c>
      <c r="L30" s="10">
        <v>0</v>
      </c>
    </row>
    <row r="31" spans="1:12" x14ac:dyDescent="0.25">
      <c r="A31" s="3">
        <v>27</v>
      </c>
      <c r="B31" s="9">
        <v>110010568101</v>
      </c>
      <c r="C31" s="3" t="s">
        <v>78</v>
      </c>
      <c r="D31" s="3" t="s">
        <v>79</v>
      </c>
      <c r="E31" s="3" t="s">
        <v>80</v>
      </c>
      <c r="F31" s="3" t="s">
        <v>81</v>
      </c>
      <c r="G31" s="3">
        <v>0</v>
      </c>
      <c r="H31" s="3">
        <v>0</v>
      </c>
      <c r="I31" s="10">
        <v>0</v>
      </c>
      <c r="J31" s="3">
        <v>0</v>
      </c>
      <c r="K31" s="3">
        <v>0</v>
      </c>
      <c r="L31" s="10">
        <v>0</v>
      </c>
    </row>
    <row r="32" spans="1:12" x14ac:dyDescent="0.25">
      <c r="A32" s="3">
        <v>28</v>
      </c>
      <c r="B32" s="9">
        <v>110010413101</v>
      </c>
      <c r="C32" s="3" t="s">
        <v>82</v>
      </c>
      <c r="D32" s="3" t="s">
        <v>11</v>
      </c>
      <c r="E32" s="3" t="s">
        <v>83</v>
      </c>
      <c r="F32" s="3" t="s">
        <v>84</v>
      </c>
      <c r="G32" s="3">
        <v>258</v>
      </c>
      <c r="H32" s="3">
        <v>236</v>
      </c>
      <c r="I32" s="10">
        <v>0.91472868217054304</v>
      </c>
      <c r="J32" s="3">
        <v>0</v>
      </c>
      <c r="K32" s="3">
        <v>0</v>
      </c>
      <c r="L32" s="10">
        <v>0</v>
      </c>
    </row>
    <row r="33" spans="1:12" x14ac:dyDescent="0.25">
      <c r="A33" s="3">
        <v>29</v>
      </c>
      <c r="B33" s="9">
        <v>110010561801</v>
      </c>
      <c r="C33" s="3" t="s">
        <v>85</v>
      </c>
      <c r="D33" s="3" t="s">
        <v>51</v>
      </c>
      <c r="E33" s="3" t="s">
        <v>51</v>
      </c>
      <c r="F33" s="3" t="s">
        <v>86</v>
      </c>
      <c r="G33" s="3">
        <v>229</v>
      </c>
      <c r="H33" s="3">
        <v>225</v>
      </c>
      <c r="I33" s="10">
        <v>0.98253275109170302</v>
      </c>
      <c r="J33" s="3">
        <v>0</v>
      </c>
      <c r="K33" s="3">
        <v>0</v>
      </c>
      <c r="L33" s="10">
        <v>0</v>
      </c>
    </row>
    <row r="34" spans="1:12" x14ac:dyDescent="0.25">
      <c r="A34" s="3">
        <v>30</v>
      </c>
      <c r="B34" s="9">
        <v>110011613301</v>
      </c>
      <c r="C34" s="3" t="s">
        <v>87</v>
      </c>
      <c r="D34" s="3" t="s">
        <v>63</v>
      </c>
      <c r="E34" s="3" t="s">
        <v>88</v>
      </c>
      <c r="F34" s="3" t="s">
        <v>89</v>
      </c>
      <c r="G34" s="3">
        <v>66</v>
      </c>
      <c r="H34" s="3">
        <v>66</v>
      </c>
      <c r="I34" s="10">
        <v>1</v>
      </c>
      <c r="J34" s="3">
        <v>0</v>
      </c>
      <c r="K34" s="3">
        <v>0</v>
      </c>
      <c r="L34" s="10">
        <v>0</v>
      </c>
    </row>
    <row r="35" spans="1:12" x14ac:dyDescent="0.25">
      <c r="A35" s="3">
        <v>31</v>
      </c>
      <c r="B35" s="9">
        <v>110011693801</v>
      </c>
      <c r="C35" s="3" t="s">
        <v>90</v>
      </c>
      <c r="D35" s="3" t="s">
        <v>15</v>
      </c>
      <c r="E35" s="3" t="s">
        <v>91</v>
      </c>
      <c r="F35" s="3" t="s">
        <v>92</v>
      </c>
      <c r="G35" s="3">
        <v>352</v>
      </c>
      <c r="H35" s="3">
        <v>245</v>
      </c>
      <c r="I35" s="10">
        <v>0.69602272727272696</v>
      </c>
      <c r="J35" s="3">
        <v>0</v>
      </c>
      <c r="K35" s="3">
        <v>0</v>
      </c>
      <c r="L35" s="10">
        <v>0</v>
      </c>
    </row>
    <row r="36" spans="1:12" x14ac:dyDescent="0.25">
      <c r="A36" s="3">
        <v>32</v>
      </c>
      <c r="B36" s="9">
        <v>110011864202</v>
      </c>
      <c r="C36" s="3" t="s">
        <v>93</v>
      </c>
      <c r="D36" s="3" t="s">
        <v>63</v>
      </c>
      <c r="E36" s="3" t="s">
        <v>88</v>
      </c>
      <c r="F36" s="3" t="s">
        <v>94</v>
      </c>
      <c r="G36" s="3">
        <v>58</v>
      </c>
      <c r="H36" s="3">
        <v>48</v>
      </c>
      <c r="I36" s="10">
        <v>0.82758620689655205</v>
      </c>
      <c r="J36" s="3">
        <v>10</v>
      </c>
      <c r="K36" s="3">
        <v>0</v>
      </c>
      <c r="L36" s="10">
        <v>0</v>
      </c>
    </row>
    <row r="37" spans="1:12" x14ac:dyDescent="0.25">
      <c r="A37" s="3">
        <v>33</v>
      </c>
      <c r="B37" s="9">
        <v>110010566801</v>
      </c>
      <c r="C37" s="3" t="s">
        <v>95</v>
      </c>
      <c r="D37" s="3" t="s">
        <v>67</v>
      </c>
      <c r="E37" s="3" t="s">
        <v>68</v>
      </c>
      <c r="F37" s="3" t="s">
        <v>96</v>
      </c>
      <c r="G37" s="3">
        <v>207</v>
      </c>
      <c r="H37" s="3">
        <v>207</v>
      </c>
      <c r="I37" s="10">
        <v>1</v>
      </c>
      <c r="J37" s="3">
        <v>0</v>
      </c>
      <c r="K37" s="3">
        <v>0</v>
      </c>
      <c r="L37" s="10">
        <v>0</v>
      </c>
    </row>
    <row r="38" spans="1:12" x14ac:dyDescent="0.25">
      <c r="A38" s="3">
        <v>34</v>
      </c>
      <c r="B38" s="9">
        <v>110011864201</v>
      </c>
      <c r="C38" s="3" t="s">
        <v>97</v>
      </c>
      <c r="D38" s="3" t="s">
        <v>79</v>
      </c>
      <c r="E38" s="3" t="s">
        <v>98</v>
      </c>
      <c r="F38" s="3" t="s">
        <v>99</v>
      </c>
      <c r="G38" s="3">
        <v>471</v>
      </c>
      <c r="H38" s="3">
        <v>432</v>
      </c>
      <c r="I38" s="10">
        <v>0.91719745222929905</v>
      </c>
      <c r="J38" s="3">
        <v>14</v>
      </c>
      <c r="K38" s="3">
        <v>0</v>
      </c>
      <c r="L38" s="10">
        <v>0</v>
      </c>
    </row>
    <row r="39" spans="1:12" x14ac:dyDescent="0.25">
      <c r="A39" s="3">
        <v>35</v>
      </c>
      <c r="B39" s="9">
        <v>110012760501</v>
      </c>
      <c r="C39" s="3" t="s">
        <v>100</v>
      </c>
      <c r="D39" s="3" t="s">
        <v>7</v>
      </c>
      <c r="E39" s="3" t="s">
        <v>101</v>
      </c>
      <c r="F39" s="3" t="s">
        <v>102</v>
      </c>
      <c r="G39" s="3">
        <v>181</v>
      </c>
      <c r="H39" s="3">
        <v>176</v>
      </c>
      <c r="I39" s="10">
        <v>0.97237569060773499</v>
      </c>
      <c r="J39" s="3">
        <v>3</v>
      </c>
      <c r="K39" s="3">
        <v>3</v>
      </c>
      <c r="L39" s="10">
        <v>1</v>
      </c>
    </row>
    <row r="40" spans="1:12" x14ac:dyDescent="0.25">
      <c r="A40" s="3">
        <v>36</v>
      </c>
      <c r="B40" s="9">
        <v>110010945601</v>
      </c>
      <c r="C40" s="3" t="s">
        <v>103</v>
      </c>
      <c r="D40" s="3" t="s">
        <v>15</v>
      </c>
      <c r="E40" s="3" t="s">
        <v>15</v>
      </c>
      <c r="F40" s="3" t="s">
        <v>104</v>
      </c>
      <c r="G40" s="3">
        <v>223</v>
      </c>
      <c r="H40" s="3">
        <v>215</v>
      </c>
      <c r="I40" s="10">
        <v>0.96412556053811704</v>
      </c>
      <c r="J40" s="3">
        <v>0</v>
      </c>
      <c r="K40" s="3">
        <v>0</v>
      </c>
      <c r="L40" s="10">
        <v>0</v>
      </c>
    </row>
    <row r="41" spans="1:12" x14ac:dyDescent="0.25">
      <c r="A41" s="3">
        <v>37</v>
      </c>
      <c r="B41" s="9">
        <v>110010825801</v>
      </c>
      <c r="C41" s="3" t="s">
        <v>105</v>
      </c>
      <c r="D41" s="3" t="s">
        <v>106</v>
      </c>
      <c r="E41" s="3" t="s">
        <v>106</v>
      </c>
      <c r="F41" s="3" t="s">
        <v>107</v>
      </c>
      <c r="G41" s="3">
        <v>8</v>
      </c>
      <c r="H41" s="3">
        <v>7</v>
      </c>
      <c r="I41" s="10">
        <v>0.875</v>
      </c>
      <c r="J41" s="3">
        <v>0</v>
      </c>
      <c r="K41" s="3">
        <v>0</v>
      </c>
      <c r="L41" s="10">
        <v>0</v>
      </c>
    </row>
    <row r="42" spans="1:12" x14ac:dyDescent="0.25">
      <c r="A42" s="3">
        <v>38</v>
      </c>
      <c r="B42" s="9">
        <v>110011962901</v>
      </c>
      <c r="C42" s="3" t="s">
        <v>108</v>
      </c>
      <c r="D42" s="3" t="s">
        <v>7</v>
      </c>
      <c r="E42" s="3" t="s">
        <v>7</v>
      </c>
      <c r="F42" s="3" t="s">
        <v>109</v>
      </c>
      <c r="G42" s="3">
        <v>1</v>
      </c>
      <c r="H42" s="3">
        <v>1</v>
      </c>
      <c r="I42" s="10">
        <v>1</v>
      </c>
      <c r="J42" s="3">
        <v>0</v>
      </c>
      <c r="K42" s="3">
        <v>0</v>
      </c>
      <c r="L42" s="10">
        <v>0</v>
      </c>
    </row>
    <row r="43" spans="1:12" x14ac:dyDescent="0.25">
      <c r="A43" s="3">
        <v>39</v>
      </c>
      <c r="B43" s="9">
        <v>110010606501</v>
      </c>
      <c r="C43" s="3" t="s">
        <v>110</v>
      </c>
      <c r="D43" s="3" t="s">
        <v>67</v>
      </c>
      <c r="E43" s="3" t="s">
        <v>68</v>
      </c>
      <c r="F43" s="3" t="s">
        <v>111</v>
      </c>
      <c r="G43" s="3">
        <v>148</v>
      </c>
      <c r="H43" s="3">
        <v>140</v>
      </c>
      <c r="I43" s="10">
        <v>0.94594594594594605</v>
      </c>
      <c r="J43" s="3">
        <v>0</v>
      </c>
      <c r="K43" s="3">
        <v>0</v>
      </c>
      <c r="L43" s="10">
        <v>0</v>
      </c>
    </row>
    <row r="44" spans="1:12" x14ac:dyDescent="0.25">
      <c r="A44" s="3">
        <v>40</v>
      </c>
      <c r="B44" s="9">
        <v>110013390301</v>
      </c>
      <c r="C44" s="3" t="s">
        <v>112</v>
      </c>
      <c r="D44" s="3" t="s">
        <v>51</v>
      </c>
      <c r="E44" s="3" t="s">
        <v>51</v>
      </c>
      <c r="F44" s="3" t="s">
        <v>113</v>
      </c>
      <c r="G44" s="3">
        <v>149</v>
      </c>
      <c r="H44" s="3">
        <v>149</v>
      </c>
      <c r="I44" s="10">
        <v>1</v>
      </c>
      <c r="J44" s="3">
        <v>0</v>
      </c>
      <c r="K44" s="3">
        <v>0</v>
      </c>
      <c r="L44" s="10">
        <v>0</v>
      </c>
    </row>
    <row r="45" spans="1:12" x14ac:dyDescent="0.25">
      <c r="A45" s="3">
        <v>41</v>
      </c>
      <c r="B45" s="9">
        <v>110013643601</v>
      </c>
      <c r="C45" s="3" t="s">
        <v>114</v>
      </c>
      <c r="D45" s="3" t="s">
        <v>63</v>
      </c>
      <c r="E45" s="3" t="s">
        <v>64</v>
      </c>
      <c r="F45" s="3" t="s">
        <v>115</v>
      </c>
      <c r="G45" s="3">
        <v>24</v>
      </c>
      <c r="H45" s="3">
        <v>17</v>
      </c>
      <c r="I45" s="10">
        <v>0.70833333333333304</v>
      </c>
      <c r="J45" s="3">
        <v>0</v>
      </c>
      <c r="K45" s="3">
        <v>0</v>
      </c>
      <c r="L45" s="10">
        <v>0</v>
      </c>
    </row>
    <row r="46" spans="1:12" x14ac:dyDescent="0.25">
      <c r="A46" s="3">
        <v>42</v>
      </c>
      <c r="B46" s="9">
        <v>110012688701</v>
      </c>
      <c r="C46" s="3" t="s">
        <v>116</v>
      </c>
      <c r="D46" s="3" t="s">
        <v>79</v>
      </c>
      <c r="E46" s="3" t="s">
        <v>98</v>
      </c>
      <c r="F46" s="3" t="s">
        <v>117</v>
      </c>
      <c r="G46" s="3">
        <v>111</v>
      </c>
      <c r="H46" s="3">
        <v>111</v>
      </c>
      <c r="I46" s="10">
        <v>1</v>
      </c>
      <c r="J46" s="3">
        <v>0</v>
      </c>
      <c r="K46" s="3">
        <v>0</v>
      </c>
      <c r="L46" s="10">
        <v>0</v>
      </c>
    </row>
    <row r="47" spans="1:12" x14ac:dyDescent="0.25">
      <c r="A47" s="3">
        <v>43</v>
      </c>
      <c r="B47" s="9">
        <v>110010303101</v>
      </c>
      <c r="C47" s="3" t="s">
        <v>118</v>
      </c>
      <c r="D47" s="3" t="s">
        <v>7</v>
      </c>
      <c r="E47" s="3" t="s">
        <v>7</v>
      </c>
      <c r="F47" s="3" t="s">
        <v>119</v>
      </c>
      <c r="G47" s="3">
        <v>14</v>
      </c>
      <c r="H47" s="3">
        <v>14</v>
      </c>
      <c r="I47" s="10">
        <v>1</v>
      </c>
      <c r="J47" s="3">
        <v>0</v>
      </c>
      <c r="K47" s="3">
        <v>0</v>
      </c>
      <c r="L47" s="10">
        <v>0</v>
      </c>
    </row>
    <row r="48" spans="1:12" x14ac:dyDescent="0.25">
      <c r="A48" s="3">
        <v>44</v>
      </c>
      <c r="B48" s="9">
        <v>110010867901</v>
      </c>
      <c r="C48" s="3" t="s">
        <v>120</v>
      </c>
      <c r="D48" s="3" t="s">
        <v>79</v>
      </c>
      <c r="E48" s="3" t="s">
        <v>98</v>
      </c>
      <c r="F48" s="3" t="s">
        <v>121</v>
      </c>
      <c r="G48" s="3">
        <v>152</v>
      </c>
      <c r="H48" s="3">
        <v>151</v>
      </c>
      <c r="I48" s="10">
        <v>0.99342105263157898</v>
      </c>
      <c r="J48" s="3">
        <v>0</v>
      </c>
      <c r="K48" s="3">
        <v>0</v>
      </c>
      <c r="L48" s="10">
        <v>0</v>
      </c>
    </row>
    <row r="49" spans="1:12" x14ac:dyDescent="0.25">
      <c r="A49" s="3">
        <v>45</v>
      </c>
      <c r="B49" s="9">
        <v>110010905601</v>
      </c>
      <c r="C49" s="3" t="s">
        <v>122</v>
      </c>
      <c r="D49" s="3" t="s">
        <v>7</v>
      </c>
      <c r="E49" s="3" t="s">
        <v>7</v>
      </c>
      <c r="F49" s="3" t="s">
        <v>123</v>
      </c>
      <c r="G49" s="3">
        <v>73</v>
      </c>
      <c r="H49" s="3">
        <v>73</v>
      </c>
      <c r="I49" s="10">
        <v>1</v>
      </c>
      <c r="J49" s="3">
        <v>0</v>
      </c>
      <c r="K49" s="3">
        <v>0</v>
      </c>
      <c r="L49" s="10">
        <v>0</v>
      </c>
    </row>
    <row r="50" spans="1:12" x14ac:dyDescent="0.25">
      <c r="A50" s="3">
        <v>46</v>
      </c>
      <c r="B50" s="9">
        <v>110010918653</v>
      </c>
      <c r="C50" s="3" t="s">
        <v>124</v>
      </c>
      <c r="D50" s="3" t="s">
        <v>3</v>
      </c>
      <c r="E50" s="3" t="s">
        <v>3</v>
      </c>
      <c r="F50" s="3" t="s">
        <v>125</v>
      </c>
      <c r="G50" s="3">
        <v>46</v>
      </c>
      <c r="H50" s="3">
        <v>45</v>
      </c>
      <c r="I50" s="10">
        <v>0.97826086956521696</v>
      </c>
      <c r="J50" s="3">
        <v>0</v>
      </c>
      <c r="K50" s="3">
        <v>0</v>
      </c>
      <c r="L50" s="10">
        <v>0</v>
      </c>
    </row>
    <row r="51" spans="1:12" x14ac:dyDescent="0.25">
      <c r="A51" s="3">
        <v>47</v>
      </c>
      <c r="B51" s="9">
        <v>110010918655</v>
      </c>
      <c r="C51" s="3" t="s">
        <v>126</v>
      </c>
      <c r="D51" s="3" t="s">
        <v>127</v>
      </c>
      <c r="E51" s="3" t="s">
        <v>127</v>
      </c>
      <c r="F51" s="3" t="s">
        <v>128</v>
      </c>
      <c r="G51" s="3">
        <v>15</v>
      </c>
      <c r="H51" s="3">
        <v>15</v>
      </c>
      <c r="I51" s="10">
        <v>1</v>
      </c>
      <c r="J51" s="3">
        <v>0</v>
      </c>
      <c r="K51" s="3">
        <v>0</v>
      </c>
      <c r="L51" s="10">
        <v>0</v>
      </c>
    </row>
    <row r="52" spans="1:12" x14ac:dyDescent="0.25">
      <c r="A52" s="3">
        <v>48</v>
      </c>
      <c r="B52" s="9">
        <v>110012482616</v>
      </c>
      <c r="C52" s="3" t="s">
        <v>129</v>
      </c>
      <c r="D52" s="3" t="s">
        <v>130</v>
      </c>
      <c r="E52" s="3" t="s">
        <v>130</v>
      </c>
      <c r="F52" s="3" t="s">
        <v>131</v>
      </c>
      <c r="G52" s="3">
        <v>0</v>
      </c>
      <c r="H52" s="3">
        <v>0</v>
      </c>
      <c r="I52" s="10">
        <v>0</v>
      </c>
      <c r="J52" s="3">
        <v>0</v>
      </c>
      <c r="K52" s="3">
        <v>0</v>
      </c>
      <c r="L52" s="10">
        <v>0</v>
      </c>
    </row>
    <row r="53" spans="1:12" x14ac:dyDescent="0.25">
      <c r="A53" s="3">
        <v>49</v>
      </c>
      <c r="B53" s="9">
        <v>110010315505</v>
      </c>
      <c r="C53" s="3" t="s">
        <v>132</v>
      </c>
      <c r="D53" s="3" t="s">
        <v>7</v>
      </c>
      <c r="E53" s="3" t="s">
        <v>133</v>
      </c>
      <c r="F53" s="3" t="s">
        <v>134</v>
      </c>
      <c r="G53" s="3">
        <v>43</v>
      </c>
      <c r="H53" s="3">
        <v>42</v>
      </c>
      <c r="I53" s="10">
        <v>0.97674418604651203</v>
      </c>
      <c r="J53" s="3">
        <v>1</v>
      </c>
      <c r="K53" s="3">
        <v>0</v>
      </c>
      <c r="L53" s="10">
        <v>0</v>
      </c>
    </row>
    <row r="54" spans="1:12" x14ac:dyDescent="0.25">
      <c r="A54" s="3">
        <v>50</v>
      </c>
      <c r="B54" s="9">
        <v>110013097001</v>
      </c>
      <c r="C54" s="3" t="s">
        <v>135</v>
      </c>
      <c r="D54" s="3" t="s">
        <v>7</v>
      </c>
      <c r="E54" s="3" t="s">
        <v>7</v>
      </c>
      <c r="F54" s="3" t="s">
        <v>136</v>
      </c>
      <c r="G54" s="3">
        <v>19</v>
      </c>
      <c r="H54" s="3">
        <v>19</v>
      </c>
      <c r="I54" s="10">
        <v>1</v>
      </c>
      <c r="J54" s="3">
        <v>0</v>
      </c>
      <c r="K54" s="3">
        <v>0</v>
      </c>
      <c r="L54" s="10">
        <v>0</v>
      </c>
    </row>
    <row r="55" spans="1:12" x14ac:dyDescent="0.25">
      <c r="A55" s="3">
        <v>51</v>
      </c>
      <c r="B55" s="9">
        <v>110012156401</v>
      </c>
      <c r="C55" s="3" t="s">
        <v>137</v>
      </c>
      <c r="D55" s="3" t="s">
        <v>138</v>
      </c>
      <c r="E55" s="3" t="s">
        <v>138</v>
      </c>
      <c r="F55" s="3" t="s">
        <v>139</v>
      </c>
      <c r="G55" s="3">
        <v>41</v>
      </c>
      <c r="H55" s="3">
        <v>31</v>
      </c>
      <c r="I55" s="10">
        <v>0.75609756097560998</v>
      </c>
      <c r="J55" s="3">
        <v>0</v>
      </c>
      <c r="K55" s="3">
        <v>0</v>
      </c>
      <c r="L55" s="10">
        <v>0</v>
      </c>
    </row>
    <row r="56" spans="1:12" x14ac:dyDescent="0.25">
      <c r="A56" s="3">
        <v>52</v>
      </c>
      <c r="B56" s="9">
        <v>110013627801</v>
      </c>
      <c r="C56" s="3" t="s">
        <v>140</v>
      </c>
      <c r="D56" s="3" t="s">
        <v>63</v>
      </c>
      <c r="E56" s="3" t="s">
        <v>64</v>
      </c>
      <c r="F56" s="3" t="s">
        <v>141</v>
      </c>
      <c r="G56" s="3">
        <v>114</v>
      </c>
      <c r="H56" s="3">
        <v>87</v>
      </c>
      <c r="I56" s="10">
        <v>0.76315789473684204</v>
      </c>
      <c r="J56" s="3">
        <v>5</v>
      </c>
      <c r="K56" s="3">
        <v>5</v>
      </c>
      <c r="L56" s="10">
        <v>1</v>
      </c>
    </row>
    <row r="57" spans="1:12" x14ac:dyDescent="0.25">
      <c r="A57" s="3">
        <v>53</v>
      </c>
      <c r="B57" s="9">
        <v>110010817162</v>
      </c>
      <c r="C57" s="3" t="s">
        <v>142</v>
      </c>
      <c r="D57" s="3" t="s">
        <v>127</v>
      </c>
      <c r="E57" s="3" t="s">
        <v>52</v>
      </c>
      <c r="F57" s="3" t="s">
        <v>143</v>
      </c>
      <c r="G57" s="3">
        <v>45</v>
      </c>
      <c r="H57" s="3">
        <v>45</v>
      </c>
      <c r="I57" s="10">
        <v>1</v>
      </c>
      <c r="J57" s="3">
        <v>0</v>
      </c>
      <c r="K57" s="3">
        <v>0</v>
      </c>
      <c r="L57" s="10">
        <v>0</v>
      </c>
    </row>
    <row r="58" spans="1:12" x14ac:dyDescent="0.25">
      <c r="A58" s="3">
        <v>54</v>
      </c>
      <c r="B58" s="9">
        <v>110012544101</v>
      </c>
      <c r="C58" s="3" t="s">
        <v>144</v>
      </c>
      <c r="D58" s="3" t="s">
        <v>145</v>
      </c>
      <c r="E58" s="3" t="s">
        <v>98</v>
      </c>
      <c r="F58" s="3" t="s">
        <v>146</v>
      </c>
      <c r="G58" s="3">
        <v>30</v>
      </c>
      <c r="H58" s="3">
        <v>10</v>
      </c>
      <c r="I58" s="10">
        <v>0.33333333333333298</v>
      </c>
      <c r="J58" s="3">
        <v>0</v>
      </c>
      <c r="K58" s="3">
        <v>0</v>
      </c>
      <c r="L58" s="10">
        <v>0</v>
      </c>
    </row>
    <row r="59" spans="1:12" x14ac:dyDescent="0.25">
      <c r="A59" s="3">
        <v>55</v>
      </c>
      <c r="B59" s="9">
        <v>110013649501</v>
      </c>
      <c r="C59" s="3" t="s">
        <v>147</v>
      </c>
      <c r="D59" s="3" t="s">
        <v>148</v>
      </c>
      <c r="E59" s="3" t="s">
        <v>55</v>
      </c>
      <c r="F59" s="3" t="s">
        <v>149</v>
      </c>
      <c r="G59" s="3">
        <v>46</v>
      </c>
      <c r="H59" s="3">
        <v>45</v>
      </c>
      <c r="I59" s="10">
        <v>0.97826086956521696</v>
      </c>
      <c r="J59" s="3">
        <v>0</v>
      </c>
      <c r="K59" s="3">
        <v>0</v>
      </c>
      <c r="L59" s="10">
        <v>0</v>
      </c>
    </row>
    <row r="60" spans="1:12" x14ac:dyDescent="0.25">
      <c r="A60" s="3">
        <v>56</v>
      </c>
      <c r="B60" s="9">
        <v>110010559737</v>
      </c>
      <c r="C60" s="3" t="s">
        <v>150</v>
      </c>
      <c r="D60" s="3" t="s">
        <v>148</v>
      </c>
      <c r="E60" s="3" t="s">
        <v>151</v>
      </c>
      <c r="F60" s="3" t="s">
        <v>152</v>
      </c>
      <c r="G60" s="3">
        <v>46</v>
      </c>
      <c r="H60" s="3">
        <v>46</v>
      </c>
      <c r="I60" s="10">
        <v>1</v>
      </c>
      <c r="J60" s="3">
        <v>0</v>
      </c>
      <c r="K60" s="3">
        <v>0</v>
      </c>
      <c r="L60" s="10">
        <v>0</v>
      </c>
    </row>
    <row r="61" spans="1:12" x14ac:dyDescent="0.25">
      <c r="A61" s="3">
        <v>57</v>
      </c>
      <c r="B61" s="9">
        <v>110010822201</v>
      </c>
      <c r="C61" s="3" t="s">
        <v>153</v>
      </c>
      <c r="D61" s="3" t="s">
        <v>7</v>
      </c>
      <c r="E61" s="3" t="s">
        <v>133</v>
      </c>
      <c r="F61" s="3" t="s">
        <v>154</v>
      </c>
      <c r="G61" s="3">
        <v>34</v>
      </c>
      <c r="H61" s="3">
        <v>31</v>
      </c>
      <c r="I61" s="10">
        <v>0.91176470588235303</v>
      </c>
      <c r="J61" s="3">
        <v>0</v>
      </c>
      <c r="K61" s="3">
        <v>0</v>
      </c>
      <c r="L61" s="10">
        <v>0</v>
      </c>
    </row>
    <row r="62" spans="1:12" x14ac:dyDescent="0.25">
      <c r="A62" s="3">
        <v>58</v>
      </c>
      <c r="B62" s="9">
        <v>110013671501</v>
      </c>
      <c r="C62" s="3" t="s">
        <v>155</v>
      </c>
      <c r="D62" s="3" t="s">
        <v>7</v>
      </c>
      <c r="E62" s="3" t="s">
        <v>8</v>
      </c>
      <c r="F62" s="3" t="s">
        <v>156</v>
      </c>
      <c r="G62" s="3">
        <v>7</v>
      </c>
      <c r="H62" s="3">
        <v>0</v>
      </c>
      <c r="I62" s="10">
        <v>0</v>
      </c>
      <c r="J62" s="3">
        <v>0</v>
      </c>
      <c r="K62" s="3">
        <v>0</v>
      </c>
      <c r="L62" s="10">
        <v>0</v>
      </c>
    </row>
    <row r="63" spans="1:12" x14ac:dyDescent="0.25">
      <c r="A63" s="3">
        <v>59</v>
      </c>
      <c r="B63" s="9">
        <v>110012894205</v>
      </c>
      <c r="C63" s="3" t="s">
        <v>157</v>
      </c>
      <c r="D63" s="3" t="s">
        <v>138</v>
      </c>
      <c r="E63" s="3" t="s">
        <v>158</v>
      </c>
      <c r="F63" s="3" t="s">
        <v>159</v>
      </c>
      <c r="G63" s="3">
        <v>29</v>
      </c>
      <c r="H63" s="3">
        <v>26</v>
      </c>
      <c r="I63" s="10">
        <v>0.89655172413793105</v>
      </c>
      <c r="J63" s="3">
        <v>0</v>
      </c>
      <c r="K63" s="3">
        <v>0</v>
      </c>
      <c r="L63" s="10">
        <v>0</v>
      </c>
    </row>
    <row r="64" spans="1:12" x14ac:dyDescent="0.25">
      <c r="A64" s="3">
        <v>60</v>
      </c>
      <c r="B64" s="9">
        <v>110013853701</v>
      </c>
      <c r="C64" s="3" t="s">
        <v>160</v>
      </c>
      <c r="D64" s="3" t="s">
        <v>51</v>
      </c>
      <c r="E64" s="3" t="s">
        <v>76</v>
      </c>
      <c r="F64" s="3" t="s">
        <v>161</v>
      </c>
      <c r="G64" s="3">
        <v>112</v>
      </c>
      <c r="H64" s="3">
        <v>60</v>
      </c>
      <c r="I64" s="10">
        <v>0.53571428571428603</v>
      </c>
      <c r="J64" s="3">
        <v>0</v>
      </c>
      <c r="K64" s="3">
        <v>0</v>
      </c>
      <c r="L64" s="10">
        <v>0</v>
      </c>
    </row>
    <row r="65" spans="1:12" x14ac:dyDescent="0.25">
      <c r="A65" s="3">
        <v>61</v>
      </c>
      <c r="B65" s="9">
        <v>110010952315</v>
      </c>
      <c r="C65" s="3" t="s">
        <v>162</v>
      </c>
      <c r="D65" s="3" t="s">
        <v>3</v>
      </c>
      <c r="E65" s="3" t="s">
        <v>3</v>
      </c>
      <c r="F65" s="3" t="s">
        <v>163</v>
      </c>
      <c r="G65" s="3">
        <v>34</v>
      </c>
      <c r="H65" s="3">
        <v>32</v>
      </c>
      <c r="I65" s="10">
        <v>0.94117647058823495</v>
      </c>
      <c r="J65" s="3">
        <v>0</v>
      </c>
      <c r="K65" s="3">
        <v>0</v>
      </c>
      <c r="L65" s="10">
        <v>0</v>
      </c>
    </row>
    <row r="66" spans="1:12" x14ac:dyDescent="0.25">
      <c r="A66" s="3">
        <v>1</v>
      </c>
      <c r="B66" s="9">
        <v>110013028929</v>
      </c>
      <c r="C66" s="3" t="s">
        <v>164</v>
      </c>
      <c r="D66" s="3" t="s">
        <v>67</v>
      </c>
      <c r="E66" s="3" t="s">
        <v>165</v>
      </c>
      <c r="F66" s="3" t="s">
        <v>166</v>
      </c>
      <c r="G66" s="3">
        <v>47</v>
      </c>
      <c r="H66" s="3">
        <v>47</v>
      </c>
      <c r="I66" s="10">
        <v>1</v>
      </c>
      <c r="J66" s="3">
        <v>0</v>
      </c>
      <c r="K66" s="3">
        <v>0</v>
      </c>
      <c r="L66" s="10">
        <v>0</v>
      </c>
    </row>
    <row r="67" spans="1:12" x14ac:dyDescent="0.25">
      <c r="A67" s="3">
        <v>2</v>
      </c>
      <c r="B67" s="9">
        <v>110013028901</v>
      </c>
      <c r="C67" s="3" t="s">
        <v>167</v>
      </c>
      <c r="D67" s="3" t="s">
        <v>168</v>
      </c>
      <c r="E67" s="3" t="s">
        <v>169</v>
      </c>
      <c r="F67" s="3" t="s">
        <v>170</v>
      </c>
      <c r="G67" s="3">
        <v>130</v>
      </c>
      <c r="H67" s="3">
        <v>130</v>
      </c>
      <c r="I67" s="10">
        <v>1</v>
      </c>
      <c r="J67" s="3">
        <v>0</v>
      </c>
      <c r="K67" s="3">
        <v>0</v>
      </c>
      <c r="L67" s="10">
        <v>0</v>
      </c>
    </row>
    <row r="68" spans="1:12" x14ac:dyDescent="0.25">
      <c r="A68" s="3">
        <v>3</v>
      </c>
      <c r="B68" s="9">
        <v>110013028917</v>
      </c>
      <c r="C68" s="3" t="s">
        <v>171</v>
      </c>
      <c r="D68" s="3" t="s">
        <v>172</v>
      </c>
      <c r="E68" s="3" t="s">
        <v>173</v>
      </c>
      <c r="F68" s="3" t="s">
        <v>174</v>
      </c>
      <c r="G68" s="3">
        <v>34</v>
      </c>
      <c r="H68" s="3">
        <v>27</v>
      </c>
      <c r="I68" s="10">
        <v>0.79411764705882304</v>
      </c>
      <c r="J68" s="3">
        <v>0</v>
      </c>
      <c r="K68" s="3">
        <v>0</v>
      </c>
      <c r="L68" s="10">
        <v>0</v>
      </c>
    </row>
    <row r="69" spans="1:12" x14ac:dyDescent="0.25">
      <c r="A69" s="3">
        <v>4</v>
      </c>
      <c r="B69" s="9">
        <v>110013028928</v>
      </c>
      <c r="C69" s="3" t="s">
        <v>175</v>
      </c>
      <c r="D69" s="3" t="s">
        <v>67</v>
      </c>
      <c r="E69" s="3" t="s">
        <v>68</v>
      </c>
      <c r="F69" s="3" t="s">
        <v>176</v>
      </c>
      <c r="G69" s="3">
        <v>0</v>
      </c>
      <c r="H69" s="3">
        <v>0</v>
      </c>
      <c r="I69" s="10">
        <v>0</v>
      </c>
      <c r="J69" s="3">
        <v>0</v>
      </c>
      <c r="K69" s="3">
        <v>0</v>
      </c>
      <c r="L69" s="10">
        <v>0</v>
      </c>
    </row>
    <row r="70" spans="1:12" x14ac:dyDescent="0.25">
      <c r="A70" s="3">
        <v>5</v>
      </c>
      <c r="B70" s="9">
        <v>110013028915</v>
      </c>
      <c r="C70" s="3" t="s">
        <v>177</v>
      </c>
      <c r="D70" s="3" t="s">
        <v>172</v>
      </c>
      <c r="E70" s="3" t="s">
        <v>178</v>
      </c>
      <c r="F70" s="3" t="s">
        <v>179</v>
      </c>
      <c r="G70" s="3">
        <v>18</v>
      </c>
      <c r="H70" s="3">
        <v>16</v>
      </c>
      <c r="I70" s="10">
        <v>0.88888888888888895</v>
      </c>
      <c r="J70" s="3">
        <v>0</v>
      </c>
      <c r="K70" s="3">
        <v>0</v>
      </c>
      <c r="L70" s="10">
        <v>0</v>
      </c>
    </row>
    <row r="71" spans="1:12" x14ac:dyDescent="0.25">
      <c r="A71" s="3">
        <v>6</v>
      </c>
      <c r="B71" s="9">
        <v>110013028916</v>
      </c>
      <c r="C71" s="3" t="s">
        <v>180</v>
      </c>
      <c r="D71" s="3" t="s">
        <v>79</v>
      </c>
      <c r="E71" s="3" t="s">
        <v>98</v>
      </c>
      <c r="F71" s="3" t="s">
        <v>181</v>
      </c>
      <c r="G71" s="3">
        <v>12</v>
      </c>
      <c r="H71" s="3">
        <v>11</v>
      </c>
      <c r="I71" s="10">
        <v>0.91666666666666696</v>
      </c>
      <c r="J71" s="3">
        <v>0</v>
      </c>
      <c r="K71" s="3">
        <v>0</v>
      </c>
      <c r="L71" s="10">
        <v>0</v>
      </c>
    </row>
    <row r="72" spans="1:12" x14ac:dyDescent="0.25">
      <c r="A72" s="3">
        <v>7</v>
      </c>
      <c r="B72" s="9">
        <v>110013028902</v>
      </c>
      <c r="C72" s="3" t="s">
        <v>182</v>
      </c>
      <c r="D72" s="3" t="s">
        <v>67</v>
      </c>
      <c r="E72" s="3" t="s">
        <v>183</v>
      </c>
      <c r="F72" s="3" t="s">
        <v>184</v>
      </c>
      <c r="G72" s="3">
        <v>40</v>
      </c>
      <c r="H72" s="3">
        <v>40</v>
      </c>
      <c r="I72" s="10">
        <v>1</v>
      </c>
      <c r="J72" s="3">
        <v>0</v>
      </c>
      <c r="K72" s="3">
        <v>0</v>
      </c>
      <c r="L72" s="10">
        <v>0</v>
      </c>
    </row>
    <row r="73" spans="1:12" x14ac:dyDescent="0.25">
      <c r="A73" s="3">
        <v>8</v>
      </c>
      <c r="B73" s="9">
        <v>110013028919</v>
      </c>
      <c r="C73" s="3" t="s">
        <v>185</v>
      </c>
      <c r="D73" s="3" t="s">
        <v>11</v>
      </c>
      <c r="E73" s="3" t="s">
        <v>186</v>
      </c>
      <c r="F73" s="3" t="s">
        <v>187</v>
      </c>
      <c r="G73" s="3">
        <v>0</v>
      </c>
      <c r="H73" s="3">
        <v>0</v>
      </c>
      <c r="I73" s="10">
        <v>0</v>
      </c>
      <c r="J73" s="3">
        <v>0</v>
      </c>
      <c r="K73" s="3">
        <v>0</v>
      </c>
      <c r="L73" s="10">
        <v>0</v>
      </c>
    </row>
    <row r="74" spans="1:12" x14ac:dyDescent="0.25">
      <c r="A74" s="3">
        <v>9</v>
      </c>
      <c r="B74" s="9">
        <v>110013029123</v>
      </c>
      <c r="C74" s="3" t="s">
        <v>188</v>
      </c>
      <c r="D74" s="3" t="s">
        <v>63</v>
      </c>
      <c r="E74" s="3" t="s">
        <v>189</v>
      </c>
      <c r="F74" s="3" t="s">
        <v>190</v>
      </c>
      <c r="G74" s="3">
        <v>23</v>
      </c>
      <c r="H74" s="3">
        <v>20</v>
      </c>
      <c r="I74" s="10">
        <v>0.86956521739130399</v>
      </c>
      <c r="J74" s="3">
        <v>0</v>
      </c>
      <c r="K74" s="3">
        <v>0</v>
      </c>
      <c r="L74" s="10">
        <v>0</v>
      </c>
    </row>
    <row r="75" spans="1:12" x14ac:dyDescent="0.25">
      <c r="A75" s="3">
        <v>10</v>
      </c>
      <c r="B75" s="9">
        <v>110013029114</v>
      </c>
      <c r="C75" s="3" t="s">
        <v>191</v>
      </c>
      <c r="D75" s="3" t="s">
        <v>3</v>
      </c>
      <c r="E75" s="3" t="s">
        <v>3</v>
      </c>
      <c r="F75" s="3" t="s">
        <v>192</v>
      </c>
      <c r="G75" s="3">
        <v>45</v>
      </c>
      <c r="H75" s="3">
        <v>45</v>
      </c>
      <c r="I75" s="10">
        <v>1</v>
      </c>
      <c r="J75" s="3">
        <v>0</v>
      </c>
      <c r="K75" s="3">
        <v>0</v>
      </c>
      <c r="L75" s="10">
        <v>0</v>
      </c>
    </row>
    <row r="76" spans="1:12" x14ac:dyDescent="0.25">
      <c r="A76" s="3">
        <v>11</v>
      </c>
      <c r="B76" s="9">
        <v>110013029103</v>
      </c>
      <c r="C76" s="3" t="s">
        <v>193</v>
      </c>
      <c r="D76" s="3" t="s">
        <v>34</v>
      </c>
      <c r="E76" s="3" t="s">
        <v>194</v>
      </c>
      <c r="F76" s="3" t="s">
        <v>195</v>
      </c>
      <c r="G76" s="3">
        <v>118</v>
      </c>
      <c r="H76" s="3">
        <v>87</v>
      </c>
      <c r="I76" s="10">
        <v>0.73728813559322004</v>
      </c>
      <c r="J76" s="3">
        <v>0</v>
      </c>
      <c r="K76" s="3">
        <v>0</v>
      </c>
      <c r="L76" s="10">
        <v>0</v>
      </c>
    </row>
    <row r="77" spans="1:12" x14ac:dyDescent="0.25">
      <c r="A77" s="3">
        <v>12</v>
      </c>
      <c r="B77" s="9">
        <v>110013029101</v>
      </c>
      <c r="C77" s="3" t="s">
        <v>196</v>
      </c>
      <c r="D77" s="3" t="s">
        <v>51</v>
      </c>
      <c r="E77" s="3" t="s">
        <v>197</v>
      </c>
      <c r="F77" s="3" t="s">
        <v>198</v>
      </c>
      <c r="G77" s="3">
        <v>149</v>
      </c>
      <c r="H77" s="3">
        <v>124</v>
      </c>
      <c r="I77" s="10">
        <v>0.83221476510067105</v>
      </c>
      <c r="J77" s="3">
        <v>0</v>
      </c>
      <c r="K77" s="3">
        <v>0</v>
      </c>
      <c r="L77" s="10">
        <v>0</v>
      </c>
    </row>
    <row r="78" spans="1:12" x14ac:dyDescent="0.25">
      <c r="A78" s="3">
        <v>13</v>
      </c>
      <c r="B78" s="9">
        <v>110013029104</v>
      </c>
      <c r="C78" s="3" t="s">
        <v>199</v>
      </c>
      <c r="D78" s="3" t="s">
        <v>34</v>
      </c>
      <c r="E78" s="3" t="s">
        <v>34</v>
      </c>
      <c r="F78" s="3" t="s">
        <v>200</v>
      </c>
      <c r="G78" s="3">
        <v>2</v>
      </c>
      <c r="H78" s="3">
        <v>2</v>
      </c>
      <c r="I78" s="10">
        <v>1</v>
      </c>
      <c r="J78" s="3">
        <v>0</v>
      </c>
      <c r="K78" s="3">
        <v>0</v>
      </c>
      <c r="L78" s="10">
        <v>0</v>
      </c>
    </row>
    <row r="79" spans="1:12" x14ac:dyDescent="0.25">
      <c r="A79" s="3">
        <v>14</v>
      </c>
      <c r="B79" s="9">
        <v>110013029402</v>
      </c>
      <c r="C79" s="3" t="s">
        <v>201</v>
      </c>
      <c r="D79" s="3" t="s">
        <v>202</v>
      </c>
      <c r="E79" s="3" t="s">
        <v>203</v>
      </c>
      <c r="F79" s="3" t="s">
        <v>204</v>
      </c>
      <c r="G79" s="3">
        <v>100</v>
      </c>
      <c r="H79" s="3">
        <v>92</v>
      </c>
      <c r="I79" s="10">
        <v>0.92</v>
      </c>
      <c r="J79" s="3">
        <v>0</v>
      </c>
      <c r="K79" s="3">
        <v>0</v>
      </c>
      <c r="L79" s="10">
        <v>0</v>
      </c>
    </row>
    <row r="80" spans="1:12" x14ac:dyDescent="0.25">
      <c r="A80" s="3">
        <v>15</v>
      </c>
      <c r="B80" s="9">
        <v>110013029401</v>
      </c>
      <c r="C80" s="3" t="s">
        <v>205</v>
      </c>
      <c r="D80" s="3" t="s">
        <v>206</v>
      </c>
      <c r="E80" s="3" t="s">
        <v>207</v>
      </c>
      <c r="F80" s="3" t="s">
        <v>208</v>
      </c>
      <c r="G80" s="3">
        <v>98</v>
      </c>
      <c r="H80" s="3">
        <v>98</v>
      </c>
      <c r="I80" s="10">
        <v>1</v>
      </c>
      <c r="J80" s="3">
        <v>0</v>
      </c>
      <c r="K80" s="3">
        <v>0</v>
      </c>
      <c r="L80" s="10">
        <v>0</v>
      </c>
    </row>
    <row r="81" spans="1:12" x14ac:dyDescent="0.25">
      <c r="A81" s="3">
        <v>16</v>
      </c>
      <c r="B81" s="9">
        <v>110013029431</v>
      </c>
      <c r="C81" s="3" t="s">
        <v>209</v>
      </c>
      <c r="D81" s="3" t="s">
        <v>210</v>
      </c>
      <c r="E81" s="3" t="s">
        <v>211</v>
      </c>
      <c r="F81" s="3" t="s">
        <v>212</v>
      </c>
      <c r="G81" s="3">
        <v>12</v>
      </c>
      <c r="H81" s="3">
        <v>9</v>
      </c>
      <c r="I81" s="10">
        <v>0.75</v>
      </c>
      <c r="J81" s="3">
        <v>0</v>
      </c>
      <c r="K81" s="3">
        <v>0</v>
      </c>
      <c r="L81" s="10">
        <v>0</v>
      </c>
    </row>
    <row r="82" spans="1:12" x14ac:dyDescent="0.25">
      <c r="A82" s="3">
        <v>17</v>
      </c>
      <c r="B82" s="9">
        <v>110013029407</v>
      </c>
      <c r="C82" s="3" t="s">
        <v>213</v>
      </c>
      <c r="D82" s="3" t="s">
        <v>206</v>
      </c>
      <c r="E82" s="3" t="s">
        <v>206</v>
      </c>
      <c r="F82" s="3" t="s">
        <v>214</v>
      </c>
      <c r="G82" s="3">
        <v>37</v>
      </c>
      <c r="H82" s="3">
        <v>36</v>
      </c>
      <c r="I82" s="10">
        <v>0.97297297297297303</v>
      </c>
      <c r="J82" s="3">
        <v>0</v>
      </c>
      <c r="K82" s="3">
        <v>0</v>
      </c>
      <c r="L82" s="10">
        <v>0</v>
      </c>
    </row>
    <row r="83" spans="1:12" x14ac:dyDescent="0.25">
      <c r="A83" s="3">
        <v>18</v>
      </c>
      <c r="B83" s="9">
        <v>110013029428</v>
      </c>
      <c r="C83" s="3" t="s">
        <v>215</v>
      </c>
      <c r="D83" s="3" t="s">
        <v>202</v>
      </c>
      <c r="E83" s="3" t="s">
        <v>203</v>
      </c>
      <c r="F83" s="3" t="s">
        <v>216</v>
      </c>
      <c r="G83" s="3">
        <v>42</v>
      </c>
      <c r="H83" s="3">
        <v>34</v>
      </c>
      <c r="I83" s="10">
        <v>0.80952380952380998</v>
      </c>
      <c r="J83" s="3">
        <v>0</v>
      </c>
      <c r="K83" s="3">
        <v>0</v>
      </c>
      <c r="L83" s="10">
        <v>0</v>
      </c>
    </row>
    <row r="84" spans="1:12" x14ac:dyDescent="0.25">
      <c r="A84" s="3">
        <v>19</v>
      </c>
      <c r="B84" s="9">
        <v>110013029430</v>
      </c>
      <c r="C84" s="3" t="s">
        <v>217</v>
      </c>
      <c r="D84" s="3" t="s">
        <v>210</v>
      </c>
      <c r="E84" s="3" t="s">
        <v>218</v>
      </c>
      <c r="F84" s="3" t="s">
        <v>219</v>
      </c>
      <c r="G84" s="3">
        <v>14</v>
      </c>
      <c r="H84" s="3">
        <v>14</v>
      </c>
      <c r="I84" s="10">
        <v>1</v>
      </c>
      <c r="J84" s="3">
        <v>0</v>
      </c>
      <c r="K84" s="3">
        <v>0</v>
      </c>
      <c r="L84" s="10">
        <v>0</v>
      </c>
    </row>
    <row r="85" spans="1:12" x14ac:dyDescent="0.25">
      <c r="A85" s="3">
        <v>20</v>
      </c>
      <c r="B85" s="9">
        <v>110013029623</v>
      </c>
      <c r="C85" s="3" t="s">
        <v>220</v>
      </c>
      <c r="D85" s="3" t="s">
        <v>221</v>
      </c>
      <c r="E85" s="3" t="s">
        <v>222</v>
      </c>
      <c r="F85" s="3" t="s">
        <v>223</v>
      </c>
      <c r="G85" s="3">
        <v>0</v>
      </c>
      <c r="H85" s="3">
        <v>0</v>
      </c>
      <c r="I85" s="10">
        <v>0</v>
      </c>
      <c r="J85" s="3">
        <v>0</v>
      </c>
      <c r="K85" s="3">
        <v>0</v>
      </c>
      <c r="L85" s="10">
        <v>0</v>
      </c>
    </row>
    <row r="86" spans="1:12" x14ac:dyDescent="0.25">
      <c r="A86" s="3">
        <v>21</v>
      </c>
      <c r="B86" s="9">
        <v>110013029625</v>
      </c>
      <c r="C86" s="3" t="s">
        <v>224</v>
      </c>
      <c r="D86" s="3" t="s">
        <v>225</v>
      </c>
      <c r="E86" s="3" t="s">
        <v>225</v>
      </c>
      <c r="F86" s="3" t="s">
        <v>226</v>
      </c>
      <c r="G86" s="3">
        <v>48</v>
      </c>
      <c r="H86" s="3">
        <v>44</v>
      </c>
      <c r="I86" s="10">
        <v>0.91666666666666696</v>
      </c>
      <c r="J86" s="3">
        <v>0</v>
      </c>
      <c r="K86" s="3">
        <v>0</v>
      </c>
      <c r="L86" s="10">
        <v>0</v>
      </c>
    </row>
    <row r="87" spans="1:12" x14ac:dyDescent="0.25">
      <c r="A87" s="3">
        <v>22</v>
      </c>
      <c r="B87" s="9">
        <v>110013029601</v>
      </c>
      <c r="C87" s="3" t="s">
        <v>227</v>
      </c>
      <c r="D87" s="3" t="s">
        <v>19</v>
      </c>
      <c r="E87" s="3" t="s">
        <v>228</v>
      </c>
      <c r="F87" s="3" t="s">
        <v>229</v>
      </c>
      <c r="G87" s="3">
        <v>164</v>
      </c>
      <c r="H87" s="3">
        <v>157</v>
      </c>
      <c r="I87" s="10">
        <v>0.957317073170732</v>
      </c>
      <c r="J87" s="3">
        <v>0</v>
      </c>
      <c r="K87" s="3">
        <v>0</v>
      </c>
      <c r="L87" s="10">
        <v>0</v>
      </c>
    </row>
    <row r="88" spans="1:12" x14ac:dyDescent="0.25">
      <c r="A88" s="3">
        <v>23</v>
      </c>
      <c r="B88" s="9">
        <v>110013029603</v>
      </c>
      <c r="C88" s="3" t="s">
        <v>230</v>
      </c>
      <c r="D88" s="3" t="s">
        <v>19</v>
      </c>
      <c r="E88" s="3" t="s">
        <v>231</v>
      </c>
      <c r="F88" s="3" t="s">
        <v>232</v>
      </c>
      <c r="G88" s="3">
        <v>0</v>
      </c>
      <c r="H88" s="3">
        <v>0</v>
      </c>
      <c r="I88" s="10">
        <v>0</v>
      </c>
      <c r="J88" s="3">
        <v>0</v>
      </c>
      <c r="K88" s="3">
        <v>0</v>
      </c>
      <c r="L88" s="10">
        <v>0</v>
      </c>
    </row>
    <row r="89" spans="1:12" x14ac:dyDescent="0.25">
      <c r="A89" s="3">
        <v>24</v>
      </c>
      <c r="B89" s="9">
        <v>110013029654</v>
      </c>
      <c r="C89" s="3" t="s">
        <v>233</v>
      </c>
      <c r="D89" s="3" t="s">
        <v>221</v>
      </c>
      <c r="E89" s="3" t="s">
        <v>234</v>
      </c>
      <c r="F89" s="3" t="s">
        <v>235</v>
      </c>
      <c r="G89" s="3">
        <v>80</v>
      </c>
      <c r="H89" s="3">
        <v>70</v>
      </c>
      <c r="I89" s="10">
        <v>0.875</v>
      </c>
      <c r="J89" s="3">
        <v>0</v>
      </c>
      <c r="K89" s="3">
        <v>0</v>
      </c>
      <c r="L89" s="10">
        <v>0</v>
      </c>
    </row>
    <row r="90" spans="1:12" ht="16.5" x14ac:dyDescent="0.25">
      <c r="A90" s="4"/>
      <c r="B90" s="5"/>
      <c r="C90" s="14" t="s">
        <v>248</v>
      </c>
      <c r="D90" s="14"/>
      <c r="E90" s="14"/>
      <c r="F90" s="14"/>
      <c r="G90" s="7">
        <f>SUM(G5:G89)</f>
        <v>7347</v>
      </c>
      <c r="H90" s="7">
        <f>SUM(H5:H89)</f>
        <v>6735</v>
      </c>
      <c r="I90" s="8">
        <f>IFERROR(H90/G90, "Sin Asignación")</f>
        <v>0.91670069416088196</v>
      </c>
      <c r="J90" s="7">
        <f t="shared" ref="J90:K90" si="0">SUM(J5:J89)</f>
        <v>58</v>
      </c>
      <c r="K90" s="7">
        <f t="shared" si="0"/>
        <v>28</v>
      </c>
      <c r="L90" s="8">
        <f>IFERROR(K90/J90, "Sin Asignación")</f>
        <v>0.48275862068965519</v>
      </c>
    </row>
    <row r="92" spans="1:12" x14ac:dyDescent="0.25">
      <c r="A92" t="s">
        <v>257</v>
      </c>
    </row>
  </sheetData>
  <mergeCells count="8">
    <mergeCell ref="A1:L1"/>
    <mergeCell ref="A3:A4"/>
    <mergeCell ref="B3:B4"/>
    <mergeCell ref="C3:C4"/>
    <mergeCell ref="D3:D4"/>
    <mergeCell ref="E3:E4"/>
    <mergeCell ref="F3:F4"/>
    <mergeCell ref="G3:L3"/>
  </mergeCells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showGridLines="0" workbookViewId="0">
      <selection activeCell="H6" sqref="H6"/>
    </sheetView>
  </sheetViews>
  <sheetFormatPr baseColWidth="10" defaultRowHeight="15" x14ac:dyDescent="0.25"/>
  <cols>
    <col min="1" max="1" width="3.28515625" bestFit="1" customWidth="1"/>
    <col min="2" max="2" width="12.7109375" bestFit="1" customWidth="1"/>
    <col min="3" max="3" width="22.5703125" customWidth="1"/>
    <col min="4" max="4" width="17.28515625" bestFit="1" customWidth="1"/>
    <col min="5" max="5" width="22.140625" bestFit="1" customWidth="1"/>
  </cols>
  <sheetData>
    <row r="1" spans="1:12" ht="34.5" customHeight="1" x14ac:dyDescent="0.3">
      <c r="A1" s="25" t="s">
        <v>258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ht="15.75" thickBot="1" x14ac:dyDescent="0.3"/>
    <row r="3" spans="1:12" ht="15.75" thickBot="1" x14ac:dyDescent="0.3">
      <c r="A3" s="70" t="s">
        <v>237</v>
      </c>
      <c r="B3" s="72" t="s">
        <v>238</v>
      </c>
      <c r="C3" s="72" t="s">
        <v>239</v>
      </c>
      <c r="D3" s="74" t="s">
        <v>0</v>
      </c>
      <c r="E3" s="74" t="s">
        <v>1</v>
      </c>
      <c r="F3" s="76" t="s">
        <v>240</v>
      </c>
      <c r="G3" s="35" t="s">
        <v>241</v>
      </c>
      <c r="H3" s="36"/>
      <c r="I3" s="36"/>
      <c r="J3" s="36"/>
      <c r="K3" s="36"/>
      <c r="L3" s="37"/>
    </row>
    <row r="4" spans="1:12" ht="45" x14ac:dyDescent="0.25">
      <c r="A4" s="71"/>
      <c r="B4" s="73"/>
      <c r="C4" s="73"/>
      <c r="D4" s="75"/>
      <c r="E4" s="75"/>
      <c r="F4" s="77"/>
      <c r="G4" s="1" t="s">
        <v>242</v>
      </c>
      <c r="H4" s="1" t="s">
        <v>243</v>
      </c>
      <c r="I4" s="1" t="s">
        <v>244</v>
      </c>
      <c r="J4" s="2" t="s">
        <v>245</v>
      </c>
      <c r="K4" s="2" t="s">
        <v>246</v>
      </c>
      <c r="L4" s="2" t="s">
        <v>247</v>
      </c>
    </row>
    <row r="5" spans="1:12" x14ac:dyDescent="0.25">
      <c r="A5" s="3">
        <v>1</v>
      </c>
      <c r="B5" s="9">
        <v>110012507001</v>
      </c>
      <c r="C5" s="3" t="s">
        <v>2</v>
      </c>
      <c r="D5" s="3" t="s">
        <v>3</v>
      </c>
      <c r="E5" s="3" t="s">
        <v>4</v>
      </c>
      <c r="F5" s="3" t="s">
        <v>5</v>
      </c>
      <c r="G5" s="3">
        <v>62</v>
      </c>
      <c r="H5" s="3">
        <v>61</v>
      </c>
      <c r="I5" s="10">
        <v>0.98387096774193505</v>
      </c>
      <c r="J5" s="3">
        <v>0</v>
      </c>
      <c r="K5" s="3">
        <v>0</v>
      </c>
      <c r="L5" s="10">
        <v>0</v>
      </c>
    </row>
    <row r="6" spans="1:12" x14ac:dyDescent="0.25">
      <c r="A6" s="3">
        <v>2</v>
      </c>
      <c r="B6" s="9">
        <v>110010559702</v>
      </c>
      <c r="C6" s="3" t="s">
        <v>6</v>
      </c>
      <c r="D6" s="3" t="s">
        <v>7</v>
      </c>
      <c r="E6" s="3" t="s">
        <v>8</v>
      </c>
      <c r="F6" s="3" t="s">
        <v>9</v>
      </c>
      <c r="G6" s="3">
        <v>60</v>
      </c>
      <c r="H6" s="3">
        <v>52</v>
      </c>
      <c r="I6" s="10">
        <v>0.86666666666666703</v>
      </c>
      <c r="J6" s="3">
        <v>0</v>
      </c>
      <c r="K6" s="3">
        <v>0</v>
      </c>
      <c r="L6" s="10">
        <v>0</v>
      </c>
    </row>
    <row r="7" spans="1:12" x14ac:dyDescent="0.25">
      <c r="A7" s="3">
        <v>3</v>
      </c>
      <c r="B7" s="9">
        <v>110010917802</v>
      </c>
      <c r="C7" s="3" t="s">
        <v>10</v>
      </c>
      <c r="D7" s="3" t="s">
        <v>11</v>
      </c>
      <c r="E7" s="3" t="s">
        <v>12</v>
      </c>
      <c r="F7" s="3" t="s">
        <v>13</v>
      </c>
      <c r="G7" s="3">
        <v>162</v>
      </c>
      <c r="H7" s="3">
        <v>162</v>
      </c>
      <c r="I7" s="10">
        <v>1</v>
      </c>
      <c r="J7" s="3">
        <v>0</v>
      </c>
      <c r="K7" s="3">
        <v>0</v>
      </c>
      <c r="L7" s="10">
        <v>0</v>
      </c>
    </row>
    <row r="8" spans="1:12" x14ac:dyDescent="0.25">
      <c r="A8" s="3">
        <v>4</v>
      </c>
      <c r="B8" s="9">
        <v>110010817151</v>
      </c>
      <c r="C8" s="3" t="s">
        <v>14</v>
      </c>
      <c r="D8" s="3" t="s">
        <v>15</v>
      </c>
      <c r="E8" s="3" t="s">
        <v>16</v>
      </c>
      <c r="F8" s="3" t="s">
        <v>17</v>
      </c>
      <c r="G8" s="3">
        <v>46</v>
      </c>
      <c r="H8" s="3">
        <v>43</v>
      </c>
      <c r="I8" s="10">
        <v>0.934782608695652</v>
      </c>
      <c r="J8" s="3">
        <v>0</v>
      </c>
      <c r="K8" s="3">
        <v>0</v>
      </c>
      <c r="L8" s="10">
        <v>0</v>
      </c>
    </row>
    <row r="9" spans="1:12" x14ac:dyDescent="0.25">
      <c r="A9" s="3">
        <v>5</v>
      </c>
      <c r="B9" s="9">
        <v>110010817103</v>
      </c>
      <c r="C9" s="3" t="s">
        <v>18</v>
      </c>
      <c r="D9" s="3" t="s">
        <v>19</v>
      </c>
      <c r="E9" s="3" t="s">
        <v>20</v>
      </c>
      <c r="F9" s="3" t="s">
        <v>21</v>
      </c>
      <c r="G9" s="3">
        <v>97</v>
      </c>
      <c r="H9" s="3">
        <v>97</v>
      </c>
      <c r="I9" s="10">
        <v>1</v>
      </c>
      <c r="J9" s="3">
        <v>0</v>
      </c>
      <c r="K9" s="3">
        <v>0</v>
      </c>
      <c r="L9" s="10">
        <v>0</v>
      </c>
    </row>
    <row r="10" spans="1:12" x14ac:dyDescent="0.25">
      <c r="A10" s="3">
        <v>6</v>
      </c>
      <c r="B10" s="9">
        <v>110010793901</v>
      </c>
      <c r="C10" s="3" t="s">
        <v>22</v>
      </c>
      <c r="D10" s="3" t="s">
        <v>15</v>
      </c>
      <c r="E10" s="3" t="s">
        <v>16</v>
      </c>
      <c r="F10" s="3" t="s">
        <v>23</v>
      </c>
      <c r="G10" s="3">
        <v>46</v>
      </c>
      <c r="H10" s="3">
        <v>34</v>
      </c>
      <c r="I10" s="10">
        <v>0.73913043478260898</v>
      </c>
      <c r="J10" s="3">
        <v>0</v>
      </c>
      <c r="K10" s="3">
        <v>0</v>
      </c>
      <c r="L10" s="10">
        <v>0</v>
      </c>
    </row>
    <row r="11" spans="1:12" x14ac:dyDescent="0.25">
      <c r="A11" s="3">
        <v>7</v>
      </c>
      <c r="B11" s="9">
        <v>110010936101</v>
      </c>
      <c r="C11" s="3" t="s">
        <v>24</v>
      </c>
      <c r="D11" s="3" t="s">
        <v>15</v>
      </c>
      <c r="E11" s="3" t="s">
        <v>15</v>
      </c>
      <c r="F11" s="3" t="s">
        <v>25</v>
      </c>
      <c r="G11" s="3">
        <v>92</v>
      </c>
      <c r="H11" s="3">
        <v>68</v>
      </c>
      <c r="I11" s="10">
        <v>0.73913043478260898</v>
      </c>
      <c r="J11" s="3">
        <v>5</v>
      </c>
      <c r="K11" s="3">
        <v>0</v>
      </c>
      <c r="L11" s="10">
        <v>0</v>
      </c>
    </row>
    <row r="12" spans="1:12" x14ac:dyDescent="0.25">
      <c r="A12" s="3">
        <v>8</v>
      </c>
      <c r="B12" s="9">
        <v>110010959901</v>
      </c>
      <c r="C12" s="3" t="s">
        <v>26</v>
      </c>
      <c r="D12" s="3" t="s">
        <v>15</v>
      </c>
      <c r="E12" s="3" t="s">
        <v>16</v>
      </c>
      <c r="F12" s="3" t="s">
        <v>27</v>
      </c>
      <c r="G12" s="3">
        <v>127</v>
      </c>
      <c r="H12" s="3">
        <v>125</v>
      </c>
      <c r="I12" s="10">
        <v>0.98425196850393704</v>
      </c>
      <c r="J12" s="3">
        <v>0</v>
      </c>
      <c r="K12" s="3">
        <v>0</v>
      </c>
      <c r="L12" s="10">
        <v>0</v>
      </c>
    </row>
    <row r="13" spans="1:12" x14ac:dyDescent="0.25">
      <c r="A13" s="3">
        <v>9</v>
      </c>
      <c r="B13" s="9">
        <v>110010966601</v>
      </c>
      <c r="C13" s="3" t="s">
        <v>28</v>
      </c>
      <c r="D13" s="3" t="s">
        <v>19</v>
      </c>
      <c r="E13" s="3" t="s">
        <v>29</v>
      </c>
      <c r="F13" s="3" t="s">
        <v>30</v>
      </c>
      <c r="G13" s="3">
        <v>206</v>
      </c>
      <c r="H13" s="3">
        <v>206</v>
      </c>
      <c r="I13" s="10">
        <v>1</v>
      </c>
      <c r="J13" s="3">
        <v>0</v>
      </c>
      <c r="K13" s="3">
        <v>0</v>
      </c>
      <c r="L13" s="10">
        <v>0</v>
      </c>
    </row>
    <row r="14" spans="1:12" x14ac:dyDescent="0.25">
      <c r="A14" s="3">
        <v>10</v>
      </c>
      <c r="B14" s="9">
        <v>110010817102</v>
      </c>
      <c r="C14" s="3" t="s">
        <v>31</v>
      </c>
      <c r="D14" s="3" t="s">
        <v>15</v>
      </c>
      <c r="E14" s="3" t="s">
        <v>15</v>
      </c>
      <c r="F14" s="3" t="s">
        <v>32</v>
      </c>
      <c r="G14" s="3">
        <v>6</v>
      </c>
      <c r="H14" s="3">
        <v>6</v>
      </c>
      <c r="I14" s="10">
        <v>1</v>
      </c>
      <c r="J14" s="3">
        <v>0</v>
      </c>
      <c r="K14" s="3">
        <v>0</v>
      </c>
      <c r="L14" s="10">
        <v>0</v>
      </c>
    </row>
    <row r="15" spans="1:12" x14ac:dyDescent="0.25">
      <c r="A15" s="3">
        <v>11</v>
      </c>
      <c r="B15" s="9">
        <v>110010918668</v>
      </c>
      <c r="C15" s="3" t="s">
        <v>33</v>
      </c>
      <c r="D15" s="3" t="s">
        <v>34</v>
      </c>
      <c r="E15" s="3" t="s">
        <v>35</v>
      </c>
      <c r="F15" s="3" t="s">
        <v>36</v>
      </c>
      <c r="G15" s="3">
        <v>44</v>
      </c>
      <c r="H15" s="3">
        <v>44</v>
      </c>
      <c r="I15" s="10">
        <v>1</v>
      </c>
      <c r="J15" s="3">
        <v>0</v>
      </c>
      <c r="K15" s="3">
        <v>0</v>
      </c>
      <c r="L15" s="10">
        <v>0</v>
      </c>
    </row>
    <row r="16" spans="1:12" x14ac:dyDescent="0.25">
      <c r="A16" s="3">
        <v>12</v>
      </c>
      <c r="B16" s="9">
        <v>1100109104</v>
      </c>
      <c r="C16" s="3" t="s">
        <v>37</v>
      </c>
      <c r="D16" s="3" t="s">
        <v>3</v>
      </c>
      <c r="E16" s="3" t="s">
        <v>38</v>
      </c>
      <c r="F16" s="3" t="s">
        <v>39</v>
      </c>
      <c r="G16" s="3">
        <v>96</v>
      </c>
      <c r="H16" s="3">
        <v>89</v>
      </c>
      <c r="I16" s="10">
        <v>0.92708333333333304</v>
      </c>
      <c r="J16" s="3">
        <v>0</v>
      </c>
      <c r="K16" s="3">
        <v>0</v>
      </c>
      <c r="L16" s="10">
        <v>0</v>
      </c>
    </row>
    <row r="17" spans="1:12" x14ac:dyDescent="0.25">
      <c r="A17" s="3">
        <v>13</v>
      </c>
      <c r="B17" s="9">
        <v>110012529701</v>
      </c>
      <c r="C17" s="3" t="s">
        <v>40</v>
      </c>
      <c r="D17" s="3" t="s">
        <v>15</v>
      </c>
      <c r="E17" s="3" t="s">
        <v>16</v>
      </c>
      <c r="F17" s="3" t="s">
        <v>41</v>
      </c>
      <c r="G17" s="3">
        <v>189</v>
      </c>
      <c r="H17" s="3">
        <v>185</v>
      </c>
      <c r="I17" s="10">
        <v>0.97883597883597895</v>
      </c>
      <c r="J17" s="3">
        <v>0</v>
      </c>
      <c r="K17" s="3">
        <v>0</v>
      </c>
      <c r="L17" s="10">
        <v>0</v>
      </c>
    </row>
    <row r="18" spans="1:12" x14ac:dyDescent="0.25">
      <c r="A18" s="3">
        <v>14</v>
      </c>
      <c r="B18" s="9">
        <v>110012215001</v>
      </c>
      <c r="C18" s="3" t="s">
        <v>42</v>
      </c>
      <c r="D18" s="3" t="s">
        <v>19</v>
      </c>
      <c r="E18" s="3" t="s">
        <v>20</v>
      </c>
      <c r="F18" s="3" t="s">
        <v>43</v>
      </c>
      <c r="G18" s="3">
        <v>129</v>
      </c>
      <c r="H18" s="3">
        <v>125</v>
      </c>
      <c r="I18" s="10">
        <v>0.968992248062015</v>
      </c>
      <c r="J18" s="3">
        <v>0</v>
      </c>
      <c r="K18" s="3">
        <v>0</v>
      </c>
      <c r="L18" s="10">
        <v>0</v>
      </c>
    </row>
    <row r="19" spans="1:12" x14ac:dyDescent="0.25">
      <c r="A19" s="3">
        <v>15</v>
      </c>
      <c r="B19" s="9">
        <v>110010752101</v>
      </c>
      <c r="C19" s="3" t="s">
        <v>44</v>
      </c>
      <c r="D19" s="3" t="s">
        <v>7</v>
      </c>
      <c r="E19" s="3" t="s">
        <v>7</v>
      </c>
      <c r="F19" s="3" t="s">
        <v>45</v>
      </c>
      <c r="G19" s="3">
        <v>80</v>
      </c>
      <c r="H19" s="3">
        <v>43</v>
      </c>
      <c r="I19" s="10">
        <v>0.53749999999999998</v>
      </c>
      <c r="J19" s="3">
        <v>0</v>
      </c>
      <c r="K19" s="3">
        <v>0</v>
      </c>
      <c r="L19" s="10">
        <v>0</v>
      </c>
    </row>
    <row r="20" spans="1:12" x14ac:dyDescent="0.25">
      <c r="A20" s="3">
        <v>16</v>
      </c>
      <c r="B20" s="9">
        <v>110013502501</v>
      </c>
      <c r="C20" s="3" t="s">
        <v>46</v>
      </c>
      <c r="D20" s="3" t="s">
        <v>15</v>
      </c>
      <c r="E20" s="3" t="s">
        <v>16</v>
      </c>
      <c r="F20" s="3" t="s">
        <v>47</v>
      </c>
      <c r="G20" s="3">
        <v>106</v>
      </c>
      <c r="H20" s="3">
        <v>106</v>
      </c>
      <c r="I20" s="10">
        <v>1</v>
      </c>
      <c r="J20" s="3">
        <v>20</v>
      </c>
      <c r="K20" s="3">
        <v>20</v>
      </c>
      <c r="L20" s="10">
        <v>1</v>
      </c>
    </row>
    <row r="21" spans="1:12" x14ac:dyDescent="0.25">
      <c r="A21" s="3">
        <v>17</v>
      </c>
      <c r="B21" s="9">
        <v>110010895201</v>
      </c>
      <c r="C21" s="3" t="s">
        <v>48</v>
      </c>
      <c r="D21" s="3" t="s">
        <v>7</v>
      </c>
      <c r="E21" s="3" t="s">
        <v>7</v>
      </c>
      <c r="F21" s="3" t="s">
        <v>49</v>
      </c>
      <c r="G21" s="3">
        <v>143</v>
      </c>
      <c r="H21" s="3">
        <v>133</v>
      </c>
      <c r="I21" s="10">
        <v>0.93006993006993</v>
      </c>
      <c r="J21" s="3">
        <v>0</v>
      </c>
      <c r="K21" s="3">
        <v>0</v>
      </c>
      <c r="L21" s="10">
        <v>0</v>
      </c>
    </row>
    <row r="22" spans="1:12" x14ac:dyDescent="0.25">
      <c r="A22" s="3">
        <v>18</v>
      </c>
      <c r="B22" s="9">
        <v>110010918608</v>
      </c>
      <c r="C22" s="3" t="s">
        <v>50</v>
      </c>
      <c r="D22" s="3" t="s">
        <v>51</v>
      </c>
      <c r="E22" s="3" t="s">
        <v>52</v>
      </c>
      <c r="F22" s="3" t="s">
        <v>53</v>
      </c>
      <c r="G22" s="3">
        <v>120</v>
      </c>
      <c r="H22" s="3">
        <v>120</v>
      </c>
      <c r="I22" s="10">
        <v>1</v>
      </c>
      <c r="J22" s="3">
        <v>0</v>
      </c>
      <c r="K22" s="3">
        <v>0</v>
      </c>
      <c r="L22" s="10">
        <v>0</v>
      </c>
    </row>
    <row r="23" spans="1:12" x14ac:dyDescent="0.25">
      <c r="A23" s="3">
        <v>19</v>
      </c>
      <c r="B23" s="9">
        <v>110013187101</v>
      </c>
      <c r="C23" s="3" t="s">
        <v>54</v>
      </c>
      <c r="D23" s="3" t="s">
        <v>34</v>
      </c>
      <c r="E23" s="3" t="s">
        <v>55</v>
      </c>
      <c r="F23" s="3" t="s">
        <v>56</v>
      </c>
      <c r="G23" s="3">
        <v>12</v>
      </c>
      <c r="H23" s="3">
        <v>0</v>
      </c>
      <c r="I23" s="10">
        <v>0</v>
      </c>
      <c r="J23" s="3">
        <v>0</v>
      </c>
      <c r="K23" s="3">
        <v>0</v>
      </c>
      <c r="L23" s="10">
        <v>0</v>
      </c>
    </row>
    <row r="24" spans="1:12" x14ac:dyDescent="0.25">
      <c r="A24" s="3">
        <v>20</v>
      </c>
      <c r="B24" s="9">
        <v>110010918630</v>
      </c>
      <c r="C24" s="3" t="s">
        <v>57</v>
      </c>
      <c r="D24" s="3" t="s">
        <v>7</v>
      </c>
      <c r="E24" s="3" t="s">
        <v>58</v>
      </c>
      <c r="F24" s="3" t="s">
        <v>59</v>
      </c>
      <c r="G24" s="3">
        <v>235</v>
      </c>
      <c r="H24" s="3">
        <v>235</v>
      </c>
      <c r="I24" s="10">
        <v>1</v>
      </c>
      <c r="J24" s="3">
        <v>0</v>
      </c>
      <c r="K24" s="3">
        <v>0</v>
      </c>
      <c r="L24" s="10">
        <v>0</v>
      </c>
    </row>
    <row r="25" spans="1:12" x14ac:dyDescent="0.25">
      <c r="A25" s="3">
        <v>21</v>
      </c>
      <c r="B25" s="9">
        <v>110010559735</v>
      </c>
      <c r="C25" s="3" t="s">
        <v>60</v>
      </c>
      <c r="D25" s="3" t="s">
        <v>15</v>
      </c>
      <c r="E25" s="3" t="s">
        <v>16</v>
      </c>
      <c r="F25" s="3" t="s">
        <v>61</v>
      </c>
      <c r="G25" s="3">
        <v>70</v>
      </c>
      <c r="H25" s="3">
        <v>65</v>
      </c>
      <c r="I25" s="10">
        <v>0.92857142857142905</v>
      </c>
      <c r="J25" s="3">
        <v>0</v>
      </c>
      <c r="K25" s="3">
        <v>0</v>
      </c>
      <c r="L25" s="10">
        <v>0</v>
      </c>
    </row>
    <row r="26" spans="1:12" x14ac:dyDescent="0.25">
      <c r="A26" s="3">
        <v>22</v>
      </c>
      <c r="B26" s="9">
        <v>110010817160</v>
      </c>
      <c r="C26" s="3" t="s">
        <v>62</v>
      </c>
      <c r="D26" s="3" t="s">
        <v>63</v>
      </c>
      <c r="E26" s="3" t="s">
        <v>64</v>
      </c>
      <c r="F26" s="3" t="s">
        <v>65</v>
      </c>
      <c r="G26" s="3">
        <v>74</v>
      </c>
      <c r="H26" s="3">
        <v>69</v>
      </c>
      <c r="I26" s="10">
        <v>0.93243243243243201</v>
      </c>
      <c r="J26" s="3">
        <v>0</v>
      </c>
      <c r="K26" s="3">
        <v>0</v>
      </c>
      <c r="L26" s="10">
        <v>0</v>
      </c>
    </row>
    <row r="27" spans="1:12" x14ac:dyDescent="0.25">
      <c r="A27" s="3">
        <v>23</v>
      </c>
      <c r="B27" s="9">
        <v>110010922401</v>
      </c>
      <c r="C27" s="3" t="s">
        <v>66</v>
      </c>
      <c r="D27" s="3" t="s">
        <v>67</v>
      </c>
      <c r="E27" s="3" t="s">
        <v>68</v>
      </c>
      <c r="F27" s="3" t="s">
        <v>69</v>
      </c>
      <c r="G27" s="3">
        <v>154</v>
      </c>
      <c r="H27" s="3">
        <v>150</v>
      </c>
      <c r="I27" s="10">
        <v>0.97402597402597402</v>
      </c>
      <c r="J27" s="3">
        <v>0</v>
      </c>
      <c r="K27" s="3">
        <v>0</v>
      </c>
      <c r="L27" s="10">
        <v>0</v>
      </c>
    </row>
    <row r="28" spans="1:12" x14ac:dyDescent="0.25">
      <c r="A28" s="3">
        <v>24</v>
      </c>
      <c r="B28" s="9">
        <v>110010822203</v>
      </c>
      <c r="C28" s="3" t="s">
        <v>70</v>
      </c>
      <c r="D28" s="3" t="s">
        <v>19</v>
      </c>
      <c r="E28" s="3" t="s">
        <v>29</v>
      </c>
      <c r="F28" s="3" t="s">
        <v>71</v>
      </c>
      <c r="G28" s="3">
        <v>56</v>
      </c>
      <c r="H28" s="3">
        <v>34</v>
      </c>
      <c r="I28" s="10">
        <v>0.60714285714285698</v>
      </c>
      <c r="J28" s="3">
        <v>0</v>
      </c>
      <c r="K28" s="3">
        <v>0</v>
      </c>
      <c r="L28" s="10">
        <v>0</v>
      </c>
    </row>
    <row r="29" spans="1:12" x14ac:dyDescent="0.25">
      <c r="A29" s="3">
        <v>25</v>
      </c>
      <c r="B29" s="9">
        <v>110010644701</v>
      </c>
      <c r="C29" s="3" t="s">
        <v>72</v>
      </c>
      <c r="D29" s="3" t="s">
        <v>3</v>
      </c>
      <c r="E29" s="3" t="s">
        <v>73</v>
      </c>
      <c r="F29" s="3" t="s">
        <v>74</v>
      </c>
      <c r="G29" s="3">
        <v>162</v>
      </c>
      <c r="H29" s="3">
        <v>157</v>
      </c>
      <c r="I29" s="10">
        <v>0.969135802469136</v>
      </c>
      <c r="J29" s="3">
        <v>0</v>
      </c>
      <c r="K29" s="3">
        <v>0</v>
      </c>
      <c r="L29" s="10">
        <v>0</v>
      </c>
    </row>
    <row r="30" spans="1:12" x14ac:dyDescent="0.25">
      <c r="A30" s="3">
        <v>26</v>
      </c>
      <c r="B30" s="9">
        <v>110010911101</v>
      </c>
      <c r="C30" s="3" t="s">
        <v>75</v>
      </c>
      <c r="D30" s="3" t="s">
        <v>51</v>
      </c>
      <c r="E30" s="3" t="s">
        <v>76</v>
      </c>
      <c r="F30" s="3" t="s">
        <v>77</v>
      </c>
      <c r="G30" s="3">
        <v>174</v>
      </c>
      <c r="H30" s="3">
        <v>145</v>
      </c>
      <c r="I30" s="10">
        <v>0.83333333333333304</v>
      </c>
      <c r="J30" s="3">
        <v>0</v>
      </c>
      <c r="K30" s="3">
        <v>0</v>
      </c>
      <c r="L30" s="10">
        <v>0</v>
      </c>
    </row>
    <row r="31" spans="1:12" x14ac:dyDescent="0.25">
      <c r="A31" s="3">
        <v>27</v>
      </c>
      <c r="B31" s="9">
        <v>110010568101</v>
      </c>
      <c r="C31" s="3" t="s">
        <v>78</v>
      </c>
      <c r="D31" s="3" t="s">
        <v>79</v>
      </c>
      <c r="E31" s="3" t="s">
        <v>80</v>
      </c>
      <c r="F31" s="3" t="s">
        <v>81</v>
      </c>
      <c r="G31" s="3">
        <v>0</v>
      </c>
      <c r="H31" s="3">
        <v>0</v>
      </c>
      <c r="I31" s="10">
        <v>0</v>
      </c>
      <c r="J31" s="3">
        <v>0</v>
      </c>
      <c r="K31" s="3">
        <v>0</v>
      </c>
      <c r="L31" s="10">
        <v>0</v>
      </c>
    </row>
    <row r="32" spans="1:12" x14ac:dyDescent="0.25">
      <c r="A32" s="3">
        <v>28</v>
      </c>
      <c r="B32" s="9">
        <v>110010413101</v>
      </c>
      <c r="C32" s="3" t="s">
        <v>82</v>
      </c>
      <c r="D32" s="3" t="s">
        <v>11</v>
      </c>
      <c r="E32" s="3" t="s">
        <v>83</v>
      </c>
      <c r="F32" s="3" t="s">
        <v>84</v>
      </c>
      <c r="G32" s="3">
        <v>258</v>
      </c>
      <c r="H32" s="3">
        <v>239</v>
      </c>
      <c r="I32" s="10">
        <v>0.92635658914728702</v>
      </c>
      <c r="J32" s="3">
        <v>0</v>
      </c>
      <c r="K32" s="3">
        <v>0</v>
      </c>
      <c r="L32" s="10">
        <v>0</v>
      </c>
    </row>
    <row r="33" spans="1:12" x14ac:dyDescent="0.25">
      <c r="A33" s="3">
        <v>29</v>
      </c>
      <c r="B33" s="9">
        <v>110010561801</v>
      </c>
      <c r="C33" s="3" t="s">
        <v>85</v>
      </c>
      <c r="D33" s="3" t="s">
        <v>51</v>
      </c>
      <c r="E33" s="3" t="s">
        <v>51</v>
      </c>
      <c r="F33" s="3" t="s">
        <v>86</v>
      </c>
      <c r="G33" s="3">
        <v>231</v>
      </c>
      <c r="H33" s="3">
        <v>224</v>
      </c>
      <c r="I33" s="10">
        <v>0.96969696969696995</v>
      </c>
      <c r="J33" s="3">
        <v>0</v>
      </c>
      <c r="K33" s="3">
        <v>0</v>
      </c>
      <c r="L33" s="10">
        <v>0</v>
      </c>
    </row>
    <row r="34" spans="1:12" x14ac:dyDescent="0.25">
      <c r="A34" s="3">
        <v>30</v>
      </c>
      <c r="B34" s="9">
        <v>110011613301</v>
      </c>
      <c r="C34" s="3" t="s">
        <v>87</v>
      </c>
      <c r="D34" s="3" t="s">
        <v>63</v>
      </c>
      <c r="E34" s="3" t="s">
        <v>88</v>
      </c>
      <c r="F34" s="3" t="s">
        <v>89</v>
      </c>
      <c r="G34" s="3">
        <v>66</v>
      </c>
      <c r="H34" s="3">
        <v>66</v>
      </c>
      <c r="I34" s="10">
        <v>1</v>
      </c>
      <c r="J34" s="3">
        <v>0</v>
      </c>
      <c r="K34" s="3">
        <v>0</v>
      </c>
      <c r="L34" s="10">
        <v>0</v>
      </c>
    </row>
    <row r="35" spans="1:12" x14ac:dyDescent="0.25">
      <c r="A35" s="3">
        <v>31</v>
      </c>
      <c r="B35" s="9">
        <v>110011693801</v>
      </c>
      <c r="C35" s="3" t="s">
        <v>90</v>
      </c>
      <c r="D35" s="3" t="s">
        <v>15</v>
      </c>
      <c r="E35" s="3" t="s">
        <v>91</v>
      </c>
      <c r="F35" s="3" t="s">
        <v>92</v>
      </c>
      <c r="G35" s="3">
        <v>352</v>
      </c>
      <c r="H35" s="3">
        <v>248</v>
      </c>
      <c r="I35" s="10">
        <v>0.70454545454545503</v>
      </c>
      <c r="J35" s="3">
        <v>0</v>
      </c>
      <c r="K35" s="3">
        <v>0</v>
      </c>
      <c r="L35" s="10">
        <v>0</v>
      </c>
    </row>
    <row r="36" spans="1:12" x14ac:dyDescent="0.25">
      <c r="A36" s="3">
        <v>32</v>
      </c>
      <c r="B36" s="9">
        <v>110011864202</v>
      </c>
      <c r="C36" s="3" t="s">
        <v>93</v>
      </c>
      <c r="D36" s="3" t="s">
        <v>63</v>
      </c>
      <c r="E36" s="3" t="s">
        <v>88</v>
      </c>
      <c r="F36" s="3" t="s">
        <v>94</v>
      </c>
      <c r="G36" s="3">
        <v>58</v>
      </c>
      <c r="H36" s="3">
        <v>48</v>
      </c>
      <c r="I36" s="10">
        <v>0.82758620689655205</v>
      </c>
      <c r="J36" s="3">
        <v>10</v>
      </c>
      <c r="K36" s="3">
        <v>0</v>
      </c>
      <c r="L36" s="10">
        <v>0</v>
      </c>
    </row>
    <row r="37" spans="1:12" x14ac:dyDescent="0.25">
      <c r="A37" s="3">
        <v>33</v>
      </c>
      <c r="B37" s="9">
        <v>110010566801</v>
      </c>
      <c r="C37" s="3" t="s">
        <v>95</v>
      </c>
      <c r="D37" s="3" t="s">
        <v>67</v>
      </c>
      <c r="E37" s="3" t="s">
        <v>68</v>
      </c>
      <c r="F37" s="3" t="s">
        <v>96</v>
      </c>
      <c r="G37" s="3">
        <v>207</v>
      </c>
      <c r="H37" s="3">
        <v>207</v>
      </c>
      <c r="I37" s="10">
        <v>1</v>
      </c>
      <c r="J37" s="3">
        <v>0</v>
      </c>
      <c r="K37" s="3">
        <v>0</v>
      </c>
      <c r="L37" s="10">
        <v>0</v>
      </c>
    </row>
    <row r="38" spans="1:12" x14ac:dyDescent="0.25">
      <c r="A38" s="3">
        <v>34</v>
      </c>
      <c r="B38" s="9">
        <v>110011864201</v>
      </c>
      <c r="C38" s="3" t="s">
        <v>97</v>
      </c>
      <c r="D38" s="3" t="s">
        <v>79</v>
      </c>
      <c r="E38" s="3" t="s">
        <v>98</v>
      </c>
      <c r="F38" s="3" t="s">
        <v>99</v>
      </c>
      <c r="G38" s="3">
        <v>471</v>
      </c>
      <c r="H38" s="3">
        <v>431</v>
      </c>
      <c r="I38" s="10">
        <v>0.91507430997876904</v>
      </c>
      <c r="J38" s="3">
        <v>14</v>
      </c>
      <c r="K38" s="3">
        <v>0</v>
      </c>
      <c r="L38" s="10">
        <v>0</v>
      </c>
    </row>
    <row r="39" spans="1:12" x14ac:dyDescent="0.25">
      <c r="A39" s="3">
        <v>35</v>
      </c>
      <c r="B39" s="9">
        <v>110012760501</v>
      </c>
      <c r="C39" s="3" t="s">
        <v>100</v>
      </c>
      <c r="D39" s="3" t="s">
        <v>7</v>
      </c>
      <c r="E39" s="3" t="s">
        <v>101</v>
      </c>
      <c r="F39" s="3" t="s">
        <v>102</v>
      </c>
      <c r="G39" s="3">
        <v>181</v>
      </c>
      <c r="H39" s="3">
        <v>176</v>
      </c>
      <c r="I39" s="10">
        <v>0.97237569060773499</v>
      </c>
      <c r="J39" s="3">
        <v>0</v>
      </c>
      <c r="K39" s="3">
        <v>0</v>
      </c>
      <c r="L39" s="10">
        <v>0</v>
      </c>
    </row>
    <row r="40" spans="1:12" x14ac:dyDescent="0.25">
      <c r="A40" s="3">
        <v>36</v>
      </c>
      <c r="B40" s="9">
        <v>110010945601</v>
      </c>
      <c r="C40" s="3" t="s">
        <v>103</v>
      </c>
      <c r="D40" s="3" t="s">
        <v>15</v>
      </c>
      <c r="E40" s="3" t="s">
        <v>15</v>
      </c>
      <c r="F40" s="3" t="s">
        <v>104</v>
      </c>
      <c r="G40" s="3">
        <v>225</v>
      </c>
      <c r="H40" s="3">
        <v>219</v>
      </c>
      <c r="I40" s="10">
        <v>0.97333333333333305</v>
      </c>
      <c r="J40" s="3">
        <v>0</v>
      </c>
      <c r="K40" s="3">
        <v>0</v>
      </c>
      <c r="L40" s="10">
        <v>0</v>
      </c>
    </row>
    <row r="41" spans="1:12" x14ac:dyDescent="0.25">
      <c r="A41" s="3">
        <v>37</v>
      </c>
      <c r="B41" s="9">
        <v>110010825801</v>
      </c>
      <c r="C41" s="3" t="s">
        <v>105</v>
      </c>
      <c r="D41" s="3" t="s">
        <v>106</v>
      </c>
      <c r="E41" s="3" t="s">
        <v>106</v>
      </c>
      <c r="F41" s="3" t="s">
        <v>107</v>
      </c>
      <c r="G41" s="3">
        <v>8</v>
      </c>
      <c r="H41" s="3">
        <v>8</v>
      </c>
      <c r="I41" s="10">
        <v>1</v>
      </c>
      <c r="J41" s="3">
        <v>0</v>
      </c>
      <c r="K41" s="3">
        <v>0</v>
      </c>
      <c r="L41" s="10">
        <v>0</v>
      </c>
    </row>
    <row r="42" spans="1:12" x14ac:dyDescent="0.25">
      <c r="A42" s="3">
        <v>38</v>
      </c>
      <c r="B42" s="9">
        <v>110011962901</v>
      </c>
      <c r="C42" s="3" t="s">
        <v>108</v>
      </c>
      <c r="D42" s="3" t="s">
        <v>7</v>
      </c>
      <c r="E42" s="3" t="s">
        <v>7</v>
      </c>
      <c r="F42" s="3" t="s">
        <v>109</v>
      </c>
      <c r="G42" s="3">
        <v>1</v>
      </c>
      <c r="H42" s="3">
        <v>1</v>
      </c>
      <c r="I42" s="10">
        <v>1</v>
      </c>
      <c r="J42" s="3">
        <v>0</v>
      </c>
      <c r="K42" s="3">
        <v>0</v>
      </c>
      <c r="L42" s="10">
        <v>0</v>
      </c>
    </row>
    <row r="43" spans="1:12" x14ac:dyDescent="0.25">
      <c r="A43" s="3">
        <v>39</v>
      </c>
      <c r="B43" s="9">
        <v>110010606501</v>
      </c>
      <c r="C43" s="3" t="s">
        <v>110</v>
      </c>
      <c r="D43" s="3" t="s">
        <v>67</v>
      </c>
      <c r="E43" s="3" t="s">
        <v>68</v>
      </c>
      <c r="F43" s="3" t="s">
        <v>111</v>
      </c>
      <c r="G43" s="3">
        <v>148</v>
      </c>
      <c r="H43" s="3">
        <v>148</v>
      </c>
      <c r="I43" s="10">
        <v>1</v>
      </c>
      <c r="J43" s="3">
        <v>0</v>
      </c>
      <c r="K43" s="3">
        <v>0</v>
      </c>
      <c r="L43" s="10">
        <v>0</v>
      </c>
    </row>
    <row r="44" spans="1:12" x14ac:dyDescent="0.25">
      <c r="A44" s="3">
        <v>40</v>
      </c>
      <c r="B44" s="9">
        <v>110013390301</v>
      </c>
      <c r="C44" s="3" t="s">
        <v>112</v>
      </c>
      <c r="D44" s="3" t="s">
        <v>51</v>
      </c>
      <c r="E44" s="3" t="s">
        <v>51</v>
      </c>
      <c r="F44" s="3" t="s">
        <v>113</v>
      </c>
      <c r="G44" s="3">
        <v>149</v>
      </c>
      <c r="H44" s="3">
        <v>149</v>
      </c>
      <c r="I44" s="10">
        <v>1</v>
      </c>
      <c r="J44" s="3">
        <v>0</v>
      </c>
      <c r="K44" s="3">
        <v>0</v>
      </c>
      <c r="L44" s="10">
        <v>0</v>
      </c>
    </row>
    <row r="45" spans="1:12" x14ac:dyDescent="0.25">
      <c r="A45" s="3">
        <v>41</v>
      </c>
      <c r="B45" s="9">
        <v>110013643601</v>
      </c>
      <c r="C45" s="3" t="s">
        <v>114</v>
      </c>
      <c r="D45" s="3" t="s">
        <v>63</v>
      </c>
      <c r="E45" s="3" t="s">
        <v>64</v>
      </c>
      <c r="F45" s="3" t="s">
        <v>115</v>
      </c>
      <c r="G45" s="3">
        <v>24</v>
      </c>
      <c r="H45" s="3">
        <v>22</v>
      </c>
      <c r="I45" s="10">
        <v>0.91666666666666696</v>
      </c>
      <c r="J45" s="3">
        <v>0</v>
      </c>
      <c r="K45" s="3">
        <v>0</v>
      </c>
      <c r="L45" s="10">
        <v>0</v>
      </c>
    </row>
    <row r="46" spans="1:12" x14ac:dyDescent="0.25">
      <c r="A46" s="3">
        <v>42</v>
      </c>
      <c r="B46" s="9">
        <v>110012688701</v>
      </c>
      <c r="C46" s="3" t="s">
        <v>116</v>
      </c>
      <c r="D46" s="3" t="s">
        <v>79</v>
      </c>
      <c r="E46" s="3" t="s">
        <v>98</v>
      </c>
      <c r="F46" s="3" t="s">
        <v>117</v>
      </c>
      <c r="G46" s="3">
        <v>111</v>
      </c>
      <c r="H46" s="3">
        <v>111</v>
      </c>
      <c r="I46" s="10">
        <v>1</v>
      </c>
      <c r="J46" s="3">
        <v>0</v>
      </c>
      <c r="K46" s="3">
        <v>0</v>
      </c>
      <c r="L46" s="10">
        <v>0</v>
      </c>
    </row>
    <row r="47" spans="1:12" x14ac:dyDescent="0.25">
      <c r="A47" s="3">
        <v>43</v>
      </c>
      <c r="B47" s="9">
        <v>110010303101</v>
      </c>
      <c r="C47" s="3" t="s">
        <v>118</v>
      </c>
      <c r="D47" s="3" t="s">
        <v>7</v>
      </c>
      <c r="E47" s="3" t="s">
        <v>7</v>
      </c>
      <c r="F47" s="3" t="s">
        <v>119</v>
      </c>
      <c r="G47" s="3">
        <v>14</v>
      </c>
      <c r="H47" s="3">
        <v>14</v>
      </c>
      <c r="I47" s="10">
        <v>1</v>
      </c>
      <c r="J47" s="3">
        <v>0</v>
      </c>
      <c r="K47" s="3">
        <v>0</v>
      </c>
      <c r="L47" s="10">
        <v>0</v>
      </c>
    </row>
    <row r="48" spans="1:12" x14ac:dyDescent="0.25">
      <c r="A48" s="3">
        <v>44</v>
      </c>
      <c r="B48" s="9">
        <v>110010867901</v>
      </c>
      <c r="C48" s="3" t="s">
        <v>120</v>
      </c>
      <c r="D48" s="3" t="s">
        <v>79</v>
      </c>
      <c r="E48" s="3" t="s">
        <v>98</v>
      </c>
      <c r="F48" s="3" t="s">
        <v>121</v>
      </c>
      <c r="G48" s="3">
        <v>152</v>
      </c>
      <c r="H48" s="3">
        <v>150</v>
      </c>
      <c r="I48" s="10">
        <v>0.98684210526315796</v>
      </c>
      <c r="J48" s="3">
        <v>0</v>
      </c>
      <c r="K48" s="3">
        <v>0</v>
      </c>
      <c r="L48" s="10">
        <v>0</v>
      </c>
    </row>
    <row r="49" spans="1:12" x14ac:dyDescent="0.25">
      <c r="A49" s="3">
        <v>45</v>
      </c>
      <c r="B49" s="9">
        <v>110010905601</v>
      </c>
      <c r="C49" s="3" t="s">
        <v>122</v>
      </c>
      <c r="D49" s="3" t="s">
        <v>7</v>
      </c>
      <c r="E49" s="3" t="s">
        <v>7</v>
      </c>
      <c r="F49" s="3" t="s">
        <v>123</v>
      </c>
      <c r="G49" s="3">
        <v>73</v>
      </c>
      <c r="H49" s="3">
        <v>73</v>
      </c>
      <c r="I49" s="10">
        <v>1</v>
      </c>
      <c r="J49" s="3">
        <v>0</v>
      </c>
      <c r="K49" s="3">
        <v>0</v>
      </c>
      <c r="L49" s="10">
        <v>0</v>
      </c>
    </row>
    <row r="50" spans="1:12" x14ac:dyDescent="0.25">
      <c r="A50" s="3">
        <v>46</v>
      </c>
      <c r="B50" s="9">
        <v>110010918653</v>
      </c>
      <c r="C50" s="3" t="s">
        <v>124</v>
      </c>
      <c r="D50" s="3" t="s">
        <v>3</v>
      </c>
      <c r="E50" s="3" t="s">
        <v>3</v>
      </c>
      <c r="F50" s="3" t="s">
        <v>125</v>
      </c>
      <c r="G50" s="3">
        <v>46</v>
      </c>
      <c r="H50" s="3">
        <v>45</v>
      </c>
      <c r="I50" s="10">
        <v>0.97826086956521696</v>
      </c>
      <c r="J50" s="3">
        <v>0</v>
      </c>
      <c r="K50" s="3">
        <v>0</v>
      </c>
      <c r="L50" s="10">
        <v>0</v>
      </c>
    </row>
    <row r="51" spans="1:12" x14ac:dyDescent="0.25">
      <c r="A51" s="3">
        <v>47</v>
      </c>
      <c r="B51" s="9">
        <v>110010918655</v>
      </c>
      <c r="C51" s="3" t="s">
        <v>126</v>
      </c>
      <c r="D51" s="3" t="s">
        <v>127</v>
      </c>
      <c r="E51" s="3" t="s">
        <v>127</v>
      </c>
      <c r="F51" s="3" t="s">
        <v>128</v>
      </c>
      <c r="G51" s="3">
        <v>20</v>
      </c>
      <c r="H51" s="3">
        <v>16</v>
      </c>
      <c r="I51" s="10">
        <v>0.8</v>
      </c>
      <c r="J51" s="3">
        <v>0</v>
      </c>
      <c r="K51" s="3">
        <v>0</v>
      </c>
      <c r="L51" s="10">
        <v>0</v>
      </c>
    </row>
    <row r="52" spans="1:12" x14ac:dyDescent="0.25">
      <c r="A52" s="3">
        <v>48</v>
      </c>
      <c r="B52" s="9">
        <v>110012482616</v>
      </c>
      <c r="C52" s="3" t="s">
        <v>129</v>
      </c>
      <c r="D52" s="3" t="s">
        <v>130</v>
      </c>
      <c r="E52" s="3" t="s">
        <v>130</v>
      </c>
      <c r="F52" s="3" t="s">
        <v>131</v>
      </c>
      <c r="G52" s="3">
        <v>0</v>
      </c>
      <c r="H52" s="3">
        <v>0</v>
      </c>
      <c r="I52" s="10">
        <v>0</v>
      </c>
      <c r="J52" s="3">
        <v>0</v>
      </c>
      <c r="K52" s="3">
        <v>0</v>
      </c>
      <c r="L52" s="10">
        <v>0</v>
      </c>
    </row>
    <row r="53" spans="1:12" x14ac:dyDescent="0.25">
      <c r="A53" s="3">
        <v>49</v>
      </c>
      <c r="B53" s="9">
        <v>110010315505</v>
      </c>
      <c r="C53" s="3" t="s">
        <v>132</v>
      </c>
      <c r="D53" s="3" t="s">
        <v>7</v>
      </c>
      <c r="E53" s="3" t="s">
        <v>133</v>
      </c>
      <c r="F53" s="3" t="s">
        <v>134</v>
      </c>
      <c r="G53" s="3">
        <v>43</v>
      </c>
      <c r="H53" s="3">
        <v>34</v>
      </c>
      <c r="I53" s="10">
        <v>0.79069767441860495</v>
      </c>
      <c r="J53" s="3">
        <v>9</v>
      </c>
      <c r="K53" s="3">
        <v>0</v>
      </c>
      <c r="L53" s="10">
        <v>0</v>
      </c>
    </row>
    <row r="54" spans="1:12" x14ac:dyDescent="0.25">
      <c r="A54" s="3">
        <v>50</v>
      </c>
      <c r="B54" s="9">
        <v>110013097001</v>
      </c>
      <c r="C54" s="3" t="s">
        <v>135</v>
      </c>
      <c r="D54" s="3" t="s">
        <v>7</v>
      </c>
      <c r="E54" s="3" t="s">
        <v>7</v>
      </c>
      <c r="F54" s="3" t="s">
        <v>136</v>
      </c>
      <c r="G54" s="3">
        <v>19</v>
      </c>
      <c r="H54" s="3">
        <v>19</v>
      </c>
      <c r="I54" s="10">
        <v>1</v>
      </c>
      <c r="J54" s="3">
        <v>0</v>
      </c>
      <c r="K54" s="3">
        <v>0</v>
      </c>
      <c r="L54" s="10">
        <v>0</v>
      </c>
    </row>
    <row r="55" spans="1:12" x14ac:dyDescent="0.25">
      <c r="A55" s="3">
        <v>51</v>
      </c>
      <c r="B55" s="9">
        <v>110012156401</v>
      </c>
      <c r="C55" s="3" t="s">
        <v>137</v>
      </c>
      <c r="D55" s="3" t="s">
        <v>138</v>
      </c>
      <c r="E55" s="3" t="s">
        <v>138</v>
      </c>
      <c r="F55" s="3" t="s">
        <v>139</v>
      </c>
      <c r="G55" s="3">
        <v>41</v>
      </c>
      <c r="H55" s="3">
        <v>31</v>
      </c>
      <c r="I55" s="10">
        <v>0.75609756097560998</v>
      </c>
      <c r="J55" s="3">
        <v>0</v>
      </c>
      <c r="K55" s="3">
        <v>0</v>
      </c>
      <c r="L55" s="10">
        <v>0</v>
      </c>
    </row>
    <row r="56" spans="1:12" x14ac:dyDescent="0.25">
      <c r="A56" s="3">
        <v>52</v>
      </c>
      <c r="B56" s="9">
        <v>110013627801</v>
      </c>
      <c r="C56" s="3" t="s">
        <v>140</v>
      </c>
      <c r="D56" s="3" t="s">
        <v>63</v>
      </c>
      <c r="E56" s="3" t="s">
        <v>64</v>
      </c>
      <c r="F56" s="3" t="s">
        <v>141</v>
      </c>
      <c r="G56" s="3">
        <v>114</v>
      </c>
      <c r="H56" s="3">
        <v>94</v>
      </c>
      <c r="I56" s="10">
        <v>0.82456140350877205</v>
      </c>
      <c r="J56" s="3">
        <v>5</v>
      </c>
      <c r="K56" s="3">
        <v>5</v>
      </c>
      <c r="L56" s="10">
        <v>1</v>
      </c>
    </row>
    <row r="57" spans="1:12" x14ac:dyDescent="0.25">
      <c r="A57" s="3">
        <v>53</v>
      </c>
      <c r="B57" s="9">
        <v>110010817162</v>
      </c>
      <c r="C57" s="3" t="s">
        <v>142</v>
      </c>
      <c r="D57" s="3" t="s">
        <v>127</v>
      </c>
      <c r="E57" s="3" t="s">
        <v>52</v>
      </c>
      <c r="F57" s="3" t="s">
        <v>143</v>
      </c>
      <c r="G57" s="3">
        <v>46</v>
      </c>
      <c r="H57" s="3">
        <v>46</v>
      </c>
      <c r="I57" s="10">
        <v>1</v>
      </c>
      <c r="J57" s="3">
        <v>0</v>
      </c>
      <c r="K57" s="3">
        <v>0</v>
      </c>
      <c r="L57" s="10">
        <v>0</v>
      </c>
    </row>
    <row r="58" spans="1:12" x14ac:dyDescent="0.25">
      <c r="A58" s="3">
        <v>54</v>
      </c>
      <c r="B58" s="9">
        <v>110012544101</v>
      </c>
      <c r="C58" s="3" t="s">
        <v>144</v>
      </c>
      <c r="D58" s="3" t="s">
        <v>145</v>
      </c>
      <c r="E58" s="3" t="s">
        <v>98</v>
      </c>
      <c r="F58" s="3" t="s">
        <v>146</v>
      </c>
      <c r="G58" s="3">
        <v>30</v>
      </c>
      <c r="H58" s="3">
        <v>8</v>
      </c>
      <c r="I58" s="10">
        <v>0.266666666666667</v>
      </c>
      <c r="J58" s="3">
        <v>0</v>
      </c>
      <c r="K58" s="3">
        <v>0</v>
      </c>
      <c r="L58" s="10">
        <v>0</v>
      </c>
    </row>
    <row r="59" spans="1:12" x14ac:dyDescent="0.25">
      <c r="A59" s="3">
        <v>55</v>
      </c>
      <c r="B59" s="9">
        <v>110013649501</v>
      </c>
      <c r="C59" s="3" t="s">
        <v>147</v>
      </c>
      <c r="D59" s="3" t="s">
        <v>148</v>
      </c>
      <c r="E59" s="3" t="s">
        <v>55</v>
      </c>
      <c r="F59" s="3" t="s">
        <v>149</v>
      </c>
      <c r="G59" s="3">
        <v>46</v>
      </c>
      <c r="H59" s="3">
        <v>45</v>
      </c>
      <c r="I59" s="10">
        <v>0.97826086956521696</v>
      </c>
      <c r="J59" s="3">
        <v>0</v>
      </c>
      <c r="K59" s="3">
        <v>0</v>
      </c>
      <c r="L59" s="10">
        <v>0</v>
      </c>
    </row>
    <row r="60" spans="1:12" x14ac:dyDescent="0.25">
      <c r="A60" s="3">
        <v>56</v>
      </c>
      <c r="B60" s="9">
        <v>110010559737</v>
      </c>
      <c r="C60" s="3" t="s">
        <v>150</v>
      </c>
      <c r="D60" s="3" t="s">
        <v>148</v>
      </c>
      <c r="E60" s="3" t="s">
        <v>151</v>
      </c>
      <c r="F60" s="3" t="s">
        <v>152</v>
      </c>
      <c r="G60" s="3">
        <v>46</v>
      </c>
      <c r="H60" s="3">
        <v>46</v>
      </c>
      <c r="I60" s="10">
        <v>1</v>
      </c>
      <c r="J60" s="3">
        <v>0</v>
      </c>
      <c r="K60" s="3">
        <v>0</v>
      </c>
      <c r="L60" s="10">
        <v>0</v>
      </c>
    </row>
    <row r="61" spans="1:12" x14ac:dyDescent="0.25">
      <c r="A61" s="3">
        <v>57</v>
      </c>
      <c r="B61" s="9">
        <v>110010822201</v>
      </c>
      <c r="C61" s="3" t="s">
        <v>153</v>
      </c>
      <c r="D61" s="3" t="s">
        <v>7</v>
      </c>
      <c r="E61" s="3" t="s">
        <v>133</v>
      </c>
      <c r="F61" s="3" t="s">
        <v>154</v>
      </c>
      <c r="G61" s="3">
        <v>34</v>
      </c>
      <c r="H61" s="3">
        <v>33</v>
      </c>
      <c r="I61" s="10">
        <v>0.97058823529411797</v>
      </c>
      <c r="J61" s="3">
        <v>0</v>
      </c>
      <c r="K61" s="3">
        <v>0</v>
      </c>
      <c r="L61" s="10">
        <v>0</v>
      </c>
    </row>
    <row r="62" spans="1:12" x14ac:dyDescent="0.25">
      <c r="A62" s="3">
        <v>58</v>
      </c>
      <c r="B62" s="9">
        <v>110013671501</v>
      </c>
      <c r="C62" s="3" t="s">
        <v>155</v>
      </c>
      <c r="D62" s="3" t="s">
        <v>7</v>
      </c>
      <c r="E62" s="3" t="s">
        <v>8</v>
      </c>
      <c r="F62" s="3" t="s">
        <v>156</v>
      </c>
      <c r="G62" s="3">
        <v>7</v>
      </c>
      <c r="H62" s="3">
        <v>1</v>
      </c>
      <c r="I62" s="10">
        <v>0.14285714285714299</v>
      </c>
      <c r="J62" s="3">
        <v>0</v>
      </c>
      <c r="K62" s="3">
        <v>0</v>
      </c>
      <c r="L62" s="10">
        <v>0</v>
      </c>
    </row>
    <row r="63" spans="1:12" x14ac:dyDescent="0.25">
      <c r="A63" s="3">
        <v>59</v>
      </c>
      <c r="B63" s="9">
        <v>110012894205</v>
      </c>
      <c r="C63" s="3" t="s">
        <v>157</v>
      </c>
      <c r="D63" s="3" t="s">
        <v>138</v>
      </c>
      <c r="E63" s="3" t="s">
        <v>158</v>
      </c>
      <c r="F63" s="3" t="s">
        <v>159</v>
      </c>
      <c r="G63" s="3">
        <v>29</v>
      </c>
      <c r="H63" s="3">
        <v>26</v>
      </c>
      <c r="I63" s="10">
        <v>0.89655172413793105</v>
      </c>
      <c r="J63" s="3">
        <v>0</v>
      </c>
      <c r="K63" s="3">
        <v>0</v>
      </c>
      <c r="L63" s="10">
        <v>0</v>
      </c>
    </row>
    <row r="64" spans="1:12" x14ac:dyDescent="0.25">
      <c r="A64" s="3">
        <v>60</v>
      </c>
      <c r="B64" s="9">
        <v>110013853701</v>
      </c>
      <c r="C64" s="3" t="s">
        <v>160</v>
      </c>
      <c r="D64" s="3" t="s">
        <v>51</v>
      </c>
      <c r="E64" s="3" t="s">
        <v>76</v>
      </c>
      <c r="F64" s="3" t="s">
        <v>161</v>
      </c>
      <c r="G64" s="3">
        <v>112</v>
      </c>
      <c r="H64" s="3">
        <v>61</v>
      </c>
      <c r="I64" s="10">
        <v>0.54464285714285698</v>
      </c>
      <c r="J64" s="3">
        <v>0</v>
      </c>
      <c r="K64" s="3">
        <v>0</v>
      </c>
      <c r="L64" s="10">
        <v>0</v>
      </c>
    </row>
    <row r="65" spans="1:12" x14ac:dyDescent="0.25">
      <c r="A65" s="3">
        <v>61</v>
      </c>
      <c r="B65" s="9">
        <v>110010952315</v>
      </c>
      <c r="C65" s="3" t="s">
        <v>162</v>
      </c>
      <c r="D65" s="3" t="s">
        <v>3</v>
      </c>
      <c r="E65" s="3" t="s">
        <v>3</v>
      </c>
      <c r="F65" s="3" t="s">
        <v>163</v>
      </c>
      <c r="G65" s="3">
        <v>34</v>
      </c>
      <c r="H65" s="3">
        <v>29</v>
      </c>
      <c r="I65" s="10">
        <v>0.85294117647058798</v>
      </c>
      <c r="J65" s="3">
        <v>0</v>
      </c>
      <c r="K65" s="3">
        <v>0</v>
      </c>
      <c r="L65" s="10">
        <v>0</v>
      </c>
    </row>
    <row r="66" spans="1:12" x14ac:dyDescent="0.25">
      <c r="A66" s="3">
        <v>1</v>
      </c>
      <c r="B66" s="9">
        <v>110013028929</v>
      </c>
      <c r="C66" s="3" t="s">
        <v>164</v>
      </c>
      <c r="D66" s="3" t="s">
        <v>67</v>
      </c>
      <c r="E66" s="3" t="s">
        <v>165</v>
      </c>
      <c r="F66" s="3" t="s">
        <v>166</v>
      </c>
      <c r="G66" s="3">
        <v>47</v>
      </c>
      <c r="H66" s="3">
        <v>47</v>
      </c>
      <c r="I66" s="10">
        <v>1</v>
      </c>
      <c r="J66" s="3">
        <v>0</v>
      </c>
      <c r="K66" s="3">
        <v>0</v>
      </c>
      <c r="L66" s="10">
        <v>0</v>
      </c>
    </row>
    <row r="67" spans="1:12" x14ac:dyDescent="0.25">
      <c r="A67" s="3">
        <v>2</v>
      </c>
      <c r="B67" s="9">
        <v>110013028901</v>
      </c>
      <c r="C67" s="3" t="s">
        <v>167</v>
      </c>
      <c r="D67" s="3" t="s">
        <v>168</v>
      </c>
      <c r="E67" s="3" t="s">
        <v>169</v>
      </c>
      <c r="F67" s="3" t="s">
        <v>170</v>
      </c>
      <c r="G67" s="3">
        <v>131</v>
      </c>
      <c r="H67" s="3">
        <v>131</v>
      </c>
      <c r="I67" s="10">
        <v>1</v>
      </c>
      <c r="J67" s="3">
        <v>0</v>
      </c>
      <c r="K67" s="3">
        <v>0</v>
      </c>
      <c r="L67" s="10">
        <v>0</v>
      </c>
    </row>
    <row r="68" spans="1:12" x14ac:dyDescent="0.25">
      <c r="A68" s="3">
        <v>3</v>
      </c>
      <c r="B68" s="9">
        <v>110013028917</v>
      </c>
      <c r="C68" s="3" t="s">
        <v>171</v>
      </c>
      <c r="D68" s="3" t="s">
        <v>172</v>
      </c>
      <c r="E68" s="3" t="s">
        <v>173</v>
      </c>
      <c r="F68" s="3" t="s">
        <v>174</v>
      </c>
      <c r="G68" s="3">
        <v>34</v>
      </c>
      <c r="H68" s="3">
        <v>29</v>
      </c>
      <c r="I68" s="10">
        <v>0.85294117647058798</v>
      </c>
      <c r="J68" s="3">
        <v>0</v>
      </c>
      <c r="K68" s="3">
        <v>0</v>
      </c>
      <c r="L68" s="10">
        <v>0</v>
      </c>
    </row>
    <row r="69" spans="1:12" x14ac:dyDescent="0.25">
      <c r="A69" s="3">
        <v>4</v>
      </c>
      <c r="B69" s="9">
        <v>110013028928</v>
      </c>
      <c r="C69" s="3" t="s">
        <v>175</v>
      </c>
      <c r="D69" s="3" t="s">
        <v>67</v>
      </c>
      <c r="E69" s="3" t="s">
        <v>68</v>
      </c>
      <c r="F69" s="3" t="s">
        <v>176</v>
      </c>
      <c r="G69" s="3">
        <v>0</v>
      </c>
      <c r="H69" s="3">
        <v>0</v>
      </c>
      <c r="I69" s="10">
        <v>0</v>
      </c>
      <c r="J69" s="3">
        <v>0</v>
      </c>
      <c r="K69" s="3">
        <v>0</v>
      </c>
      <c r="L69" s="10">
        <v>0</v>
      </c>
    </row>
    <row r="70" spans="1:12" x14ac:dyDescent="0.25">
      <c r="A70" s="3">
        <v>5</v>
      </c>
      <c r="B70" s="9">
        <v>110013028915</v>
      </c>
      <c r="C70" s="3" t="s">
        <v>177</v>
      </c>
      <c r="D70" s="3" t="s">
        <v>172</v>
      </c>
      <c r="E70" s="3" t="s">
        <v>178</v>
      </c>
      <c r="F70" s="3" t="s">
        <v>179</v>
      </c>
      <c r="G70" s="3">
        <v>18</v>
      </c>
      <c r="H70" s="3">
        <v>17</v>
      </c>
      <c r="I70" s="10">
        <v>0.94444444444444398</v>
      </c>
      <c r="J70" s="3">
        <v>0</v>
      </c>
      <c r="K70" s="3">
        <v>0</v>
      </c>
      <c r="L70" s="10">
        <v>0</v>
      </c>
    </row>
    <row r="71" spans="1:12" x14ac:dyDescent="0.25">
      <c r="A71" s="3">
        <v>6</v>
      </c>
      <c r="B71" s="9">
        <v>110013028916</v>
      </c>
      <c r="C71" s="3" t="s">
        <v>180</v>
      </c>
      <c r="D71" s="3" t="s">
        <v>79</v>
      </c>
      <c r="E71" s="3" t="s">
        <v>98</v>
      </c>
      <c r="F71" s="3" t="s">
        <v>181</v>
      </c>
      <c r="G71" s="3">
        <v>12</v>
      </c>
      <c r="H71" s="3">
        <v>12</v>
      </c>
      <c r="I71" s="10">
        <v>1</v>
      </c>
      <c r="J71" s="3">
        <v>0</v>
      </c>
      <c r="K71" s="3">
        <v>0</v>
      </c>
      <c r="L71" s="10">
        <v>0</v>
      </c>
    </row>
    <row r="72" spans="1:12" x14ac:dyDescent="0.25">
      <c r="A72" s="3">
        <v>7</v>
      </c>
      <c r="B72" s="9">
        <v>110013028902</v>
      </c>
      <c r="C72" s="3" t="s">
        <v>182</v>
      </c>
      <c r="D72" s="3" t="s">
        <v>67</v>
      </c>
      <c r="E72" s="3" t="s">
        <v>183</v>
      </c>
      <c r="F72" s="3" t="s">
        <v>184</v>
      </c>
      <c r="G72" s="3">
        <v>40</v>
      </c>
      <c r="H72" s="3">
        <v>40</v>
      </c>
      <c r="I72" s="10">
        <v>1</v>
      </c>
      <c r="J72" s="3">
        <v>0</v>
      </c>
      <c r="K72" s="3">
        <v>0</v>
      </c>
      <c r="L72" s="10">
        <v>0</v>
      </c>
    </row>
    <row r="73" spans="1:12" x14ac:dyDescent="0.25">
      <c r="A73" s="3">
        <v>8</v>
      </c>
      <c r="B73" s="9">
        <v>110013028919</v>
      </c>
      <c r="C73" s="3" t="s">
        <v>185</v>
      </c>
      <c r="D73" s="3" t="s">
        <v>11</v>
      </c>
      <c r="E73" s="3" t="s">
        <v>186</v>
      </c>
      <c r="F73" s="3" t="s">
        <v>187</v>
      </c>
      <c r="G73" s="3">
        <v>0</v>
      </c>
      <c r="H73" s="3">
        <v>0</v>
      </c>
      <c r="I73" s="10">
        <v>0</v>
      </c>
      <c r="J73" s="3">
        <v>0</v>
      </c>
      <c r="K73" s="3">
        <v>0</v>
      </c>
      <c r="L73" s="10">
        <v>0</v>
      </c>
    </row>
    <row r="74" spans="1:12" x14ac:dyDescent="0.25">
      <c r="A74" s="3">
        <v>9</v>
      </c>
      <c r="B74" s="9">
        <v>110013029123</v>
      </c>
      <c r="C74" s="3" t="s">
        <v>188</v>
      </c>
      <c r="D74" s="3" t="s">
        <v>63</v>
      </c>
      <c r="E74" s="3" t="s">
        <v>189</v>
      </c>
      <c r="F74" s="3" t="s">
        <v>190</v>
      </c>
      <c r="G74" s="3">
        <v>28</v>
      </c>
      <c r="H74" s="3">
        <v>23</v>
      </c>
      <c r="I74" s="10">
        <v>0.82142857142857095</v>
      </c>
      <c r="J74" s="3">
        <v>0</v>
      </c>
      <c r="K74" s="3">
        <v>0</v>
      </c>
      <c r="L74" s="10">
        <v>0</v>
      </c>
    </row>
    <row r="75" spans="1:12" x14ac:dyDescent="0.25">
      <c r="A75" s="3">
        <v>10</v>
      </c>
      <c r="B75" s="9">
        <v>110013029114</v>
      </c>
      <c r="C75" s="3" t="s">
        <v>191</v>
      </c>
      <c r="D75" s="3" t="s">
        <v>3</v>
      </c>
      <c r="E75" s="3" t="s">
        <v>3</v>
      </c>
      <c r="F75" s="3" t="s">
        <v>192</v>
      </c>
      <c r="G75" s="3">
        <v>45</v>
      </c>
      <c r="H75" s="3">
        <v>41</v>
      </c>
      <c r="I75" s="10">
        <v>0.91111111111111098</v>
      </c>
      <c r="J75" s="3">
        <v>0</v>
      </c>
      <c r="K75" s="3">
        <v>0</v>
      </c>
      <c r="L75" s="10">
        <v>0</v>
      </c>
    </row>
    <row r="76" spans="1:12" x14ac:dyDescent="0.25">
      <c r="A76" s="3">
        <v>11</v>
      </c>
      <c r="B76" s="9">
        <v>110013029103</v>
      </c>
      <c r="C76" s="3" t="s">
        <v>193</v>
      </c>
      <c r="D76" s="3" t="s">
        <v>34</v>
      </c>
      <c r="E76" s="3" t="s">
        <v>194</v>
      </c>
      <c r="F76" s="3" t="s">
        <v>195</v>
      </c>
      <c r="G76" s="3">
        <v>118</v>
      </c>
      <c r="H76" s="3">
        <v>87</v>
      </c>
      <c r="I76" s="10">
        <v>0.73728813559322004</v>
      </c>
      <c r="J76" s="3">
        <v>0</v>
      </c>
      <c r="K76" s="3">
        <v>0</v>
      </c>
      <c r="L76" s="10">
        <v>0</v>
      </c>
    </row>
    <row r="77" spans="1:12" x14ac:dyDescent="0.25">
      <c r="A77" s="3">
        <v>12</v>
      </c>
      <c r="B77" s="9">
        <v>110013029101</v>
      </c>
      <c r="C77" s="3" t="s">
        <v>196</v>
      </c>
      <c r="D77" s="3" t="s">
        <v>51</v>
      </c>
      <c r="E77" s="3" t="s">
        <v>197</v>
      </c>
      <c r="F77" s="3" t="s">
        <v>198</v>
      </c>
      <c r="G77" s="3">
        <v>149</v>
      </c>
      <c r="H77" s="3">
        <v>122</v>
      </c>
      <c r="I77" s="10">
        <v>0.81879194630872498</v>
      </c>
      <c r="J77" s="3">
        <v>0</v>
      </c>
      <c r="K77" s="3">
        <v>0</v>
      </c>
      <c r="L77" s="10">
        <v>0</v>
      </c>
    </row>
    <row r="78" spans="1:12" x14ac:dyDescent="0.25">
      <c r="A78" s="3">
        <v>13</v>
      </c>
      <c r="B78" s="9">
        <v>110013029104</v>
      </c>
      <c r="C78" s="3" t="s">
        <v>199</v>
      </c>
      <c r="D78" s="3" t="s">
        <v>34</v>
      </c>
      <c r="E78" s="3" t="s">
        <v>34</v>
      </c>
      <c r="F78" s="3" t="s">
        <v>200</v>
      </c>
      <c r="G78" s="3">
        <v>2</v>
      </c>
      <c r="H78" s="3">
        <v>2</v>
      </c>
      <c r="I78" s="10">
        <v>1</v>
      </c>
      <c r="J78" s="3">
        <v>0</v>
      </c>
      <c r="K78" s="3">
        <v>0</v>
      </c>
      <c r="L78" s="10">
        <v>0</v>
      </c>
    </row>
    <row r="79" spans="1:12" x14ac:dyDescent="0.25">
      <c r="A79" s="3">
        <v>14</v>
      </c>
      <c r="B79" s="9">
        <v>110013029402</v>
      </c>
      <c r="C79" s="3" t="s">
        <v>201</v>
      </c>
      <c r="D79" s="3" t="s">
        <v>202</v>
      </c>
      <c r="E79" s="3" t="s">
        <v>203</v>
      </c>
      <c r="F79" s="3" t="s">
        <v>204</v>
      </c>
      <c r="G79" s="3">
        <v>100</v>
      </c>
      <c r="H79" s="3">
        <v>89</v>
      </c>
      <c r="I79" s="10">
        <v>0.89</v>
      </c>
      <c r="J79" s="3">
        <v>0</v>
      </c>
      <c r="K79" s="3">
        <v>0</v>
      </c>
      <c r="L79" s="10">
        <v>0</v>
      </c>
    </row>
    <row r="80" spans="1:12" x14ac:dyDescent="0.25">
      <c r="A80" s="3">
        <v>15</v>
      </c>
      <c r="B80" s="9">
        <v>110013029401</v>
      </c>
      <c r="C80" s="3" t="s">
        <v>205</v>
      </c>
      <c r="D80" s="3" t="s">
        <v>206</v>
      </c>
      <c r="E80" s="3" t="s">
        <v>207</v>
      </c>
      <c r="F80" s="3" t="s">
        <v>208</v>
      </c>
      <c r="G80" s="3">
        <v>98</v>
      </c>
      <c r="H80" s="3">
        <v>98</v>
      </c>
      <c r="I80" s="10">
        <v>1</v>
      </c>
      <c r="J80" s="3">
        <v>0</v>
      </c>
      <c r="K80" s="3">
        <v>0</v>
      </c>
      <c r="L80" s="10">
        <v>0</v>
      </c>
    </row>
    <row r="81" spans="1:12" x14ac:dyDescent="0.25">
      <c r="A81" s="3">
        <v>16</v>
      </c>
      <c r="B81" s="9">
        <v>110013029431</v>
      </c>
      <c r="C81" s="3" t="s">
        <v>209</v>
      </c>
      <c r="D81" s="3" t="s">
        <v>210</v>
      </c>
      <c r="E81" s="3" t="s">
        <v>211</v>
      </c>
      <c r="F81" s="3" t="s">
        <v>212</v>
      </c>
      <c r="G81" s="3">
        <v>12</v>
      </c>
      <c r="H81" s="3">
        <v>10</v>
      </c>
      <c r="I81" s="10">
        <v>0.83333333333333304</v>
      </c>
      <c r="J81" s="3">
        <v>0</v>
      </c>
      <c r="K81" s="3">
        <v>0</v>
      </c>
      <c r="L81" s="10">
        <v>0</v>
      </c>
    </row>
    <row r="82" spans="1:12" x14ac:dyDescent="0.25">
      <c r="A82" s="3">
        <v>17</v>
      </c>
      <c r="B82" s="9">
        <v>110013029407</v>
      </c>
      <c r="C82" s="3" t="s">
        <v>213</v>
      </c>
      <c r="D82" s="3" t="s">
        <v>206</v>
      </c>
      <c r="E82" s="3" t="s">
        <v>206</v>
      </c>
      <c r="F82" s="3" t="s">
        <v>214</v>
      </c>
      <c r="G82" s="3">
        <v>37</v>
      </c>
      <c r="H82" s="3">
        <v>37</v>
      </c>
      <c r="I82" s="10">
        <v>1</v>
      </c>
      <c r="J82" s="3">
        <v>0</v>
      </c>
      <c r="K82" s="3">
        <v>0</v>
      </c>
      <c r="L82" s="10">
        <v>0</v>
      </c>
    </row>
    <row r="83" spans="1:12" x14ac:dyDescent="0.25">
      <c r="A83" s="3">
        <v>18</v>
      </c>
      <c r="B83" s="9">
        <v>110013029428</v>
      </c>
      <c r="C83" s="3" t="s">
        <v>215</v>
      </c>
      <c r="D83" s="3" t="s">
        <v>202</v>
      </c>
      <c r="E83" s="3" t="s">
        <v>203</v>
      </c>
      <c r="F83" s="3" t="s">
        <v>216</v>
      </c>
      <c r="G83" s="3">
        <v>42</v>
      </c>
      <c r="H83" s="3">
        <v>37</v>
      </c>
      <c r="I83" s="10">
        <v>0.88095238095238104</v>
      </c>
      <c r="J83" s="3">
        <v>0</v>
      </c>
      <c r="K83" s="3">
        <v>0</v>
      </c>
      <c r="L83" s="10">
        <v>0</v>
      </c>
    </row>
    <row r="84" spans="1:12" x14ac:dyDescent="0.25">
      <c r="A84" s="3">
        <v>19</v>
      </c>
      <c r="B84" s="9">
        <v>110013029430</v>
      </c>
      <c r="C84" s="3" t="s">
        <v>217</v>
      </c>
      <c r="D84" s="3" t="s">
        <v>210</v>
      </c>
      <c r="E84" s="3" t="s">
        <v>218</v>
      </c>
      <c r="F84" s="3" t="s">
        <v>219</v>
      </c>
      <c r="G84" s="3">
        <v>14</v>
      </c>
      <c r="H84" s="3">
        <v>13</v>
      </c>
      <c r="I84" s="10">
        <v>0.92857142857142905</v>
      </c>
      <c r="J84" s="3">
        <v>0</v>
      </c>
      <c r="K84" s="3">
        <v>0</v>
      </c>
      <c r="L84" s="10">
        <v>0</v>
      </c>
    </row>
    <row r="85" spans="1:12" x14ac:dyDescent="0.25">
      <c r="A85" s="3">
        <v>20</v>
      </c>
      <c r="B85" s="9">
        <v>110013029623</v>
      </c>
      <c r="C85" s="3" t="s">
        <v>220</v>
      </c>
      <c r="D85" s="3" t="s">
        <v>221</v>
      </c>
      <c r="E85" s="3" t="s">
        <v>222</v>
      </c>
      <c r="F85" s="3" t="s">
        <v>223</v>
      </c>
      <c r="G85" s="3">
        <v>0</v>
      </c>
      <c r="H85" s="3">
        <v>0</v>
      </c>
      <c r="I85" s="10">
        <v>0</v>
      </c>
      <c r="J85" s="3">
        <v>0</v>
      </c>
      <c r="K85" s="3">
        <v>0</v>
      </c>
      <c r="L85" s="10">
        <v>0</v>
      </c>
    </row>
    <row r="86" spans="1:12" x14ac:dyDescent="0.25">
      <c r="A86" s="3">
        <v>21</v>
      </c>
      <c r="B86" s="9">
        <v>110013029625</v>
      </c>
      <c r="C86" s="3" t="s">
        <v>224</v>
      </c>
      <c r="D86" s="3" t="s">
        <v>225</v>
      </c>
      <c r="E86" s="3" t="s">
        <v>225</v>
      </c>
      <c r="F86" s="3" t="s">
        <v>226</v>
      </c>
      <c r="G86" s="3">
        <v>52</v>
      </c>
      <c r="H86" s="3">
        <v>45</v>
      </c>
      <c r="I86" s="10">
        <v>0.86538461538461497</v>
      </c>
      <c r="J86" s="3">
        <v>0</v>
      </c>
      <c r="K86" s="3">
        <v>0</v>
      </c>
      <c r="L86" s="10">
        <v>0</v>
      </c>
    </row>
    <row r="87" spans="1:12" x14ac:dyDescent="0.25">
      <c r="A87" s="3">
        <v>22</v>
      </c>
      <c r="B87" s="9">
        <v>110013029601</v>
      </c>
      <c r="C87" s="3" t="s">
        <v>227</v>
      </c>
      <c r="D87" s="3" t="s">
        <v>19</v>
      </c>
      <c r="E87" s="3" t="s">
        <v>228</v>
      </c>
      <c r="F87" s="3" t="s">
        <v>229</v>
      </c>
      <c r="G87" s="3">
        <v>164</v>
      </c>
      <c r="H87" s="3">
        <v>155</v>
      </c>
      <c r="I87" s="10">
        <v>0.94512195121951204</v>
      </c>
      <c r="J87" s="3">
        <v>0</v>
      </c>
      <c r="K87" s="3">
        <v>0</v>
      </c>
      <c r="L87" s="10">
        <v>0</v>
      </c>
    </row>
    <row r="88" spans="1:12" x14ac:dyDescent="0.25">
      <c r="A88" s="3">
        <v>23</v>
      </c>
      <c r="B88" s="9">
        <v>110013029603</v>
      </c>
      <c r="C88" s="3" t="s">
        <v>230</v>
      </c>
      <c r="D88" s="3" t="s">
        <v>19</v>
      </c>
      <c r="E88" s="3" t="s">
        <v>231</v>
      </c>
      <c r="F88" s="3" t="s">
        <v>232</v>
      </c>
      <c r="G88" s="3">
        <v>0</v>
      </c>
      <c r="H88" s="3">
        <v>0</v>
      </c>
      <c r="I88" s="10">
        <v>0</v>
      </c>
      <c r="J88" s="3">
        <v>0</v>
      </c>
      <c r="K88" s="3">
        <v>0</v>
      </c>
      <c r="L88" s="10">
        <v>0</v>
      </c>
    </row>
    <row r="89" spans="1:12" x14ac:dyDescent="0.25">
      <c r="A89" s="3">
        <v>24</v>
      </c>
      <c r="B89" s="9">
        <v>110013029654</v>
      </c>
      <c r="C89" s="3" t="s">
        <v>233</v>
      </c>
      <c r="D89" s="3" t="s">
        <v>221</v>
      </c>
      <c r="E89" s="3" t="s">
        <v>234</v>
      </c>
      <c r="F89" s="3" t="s">
        <v>235</v>
      </c>
      <c r="G89" s="3">
        <v>80</v>
      </c>
      <c r="H89" s="3">
        <v>70</v>
      </c>
      <c r="I89" s="10">
        <v>0.875</v>
      </c>
      <c r="J89" s="3">
        <v>0</v>
      </c>
      <c r="K89" s="3">
        <v>0</v>
      </c>
      <c r="L89" s="10">
        <v>0</v>
      </c>
    </row>
    <row r="90" spans="1:12" ht="16.5" x14ac:dyDescent="0.25">
      <c r="A90" s="4"/>
      <c r="B90" s="5"/>
      <c r="C90" s="15" t="s">
        <v>248</v>
      </c>
      <c r="D90" s="15"/>
      <c r="E90" s="15"/>
      <c r="F90" s="15"/>
      <c r="G90" s="7">
        <f>SUM(G5:G89)</f>
        <v>7367</v>
      </c>
      <c r="H90" s="7">
        <f>SUM(H5:H89)</f>
        <v>6727</v>
      </c>
      <c r="I90" s="8">
        <f>IFERROR(H90/G90, "Sin Asignación")</f>
        <v>0.91312610289127194</v>
      </c>
      <c r="J90" s="7">
        <f t="shared" ref="J90:K90" si="0">SUM(J5:J89)</f>
        <v>63</v>
      </c>
      <c r="K90" s="7">
        <f t="shared" si="0"/>
        <v>25</v>
      </c>
      <c r="L90" s="8">
        <f>IFERROR(K90/J90, "Sin Asignación")</f>
        <v>0.3968253968253968</v>
      </c>
    </row>
    <row r="92" spans="1:12" x14ac:dyDescent="0.25">
      <c r="A92" t="s">
        <v>259</v>
      </c>
    </row>
  </sheetData>
  <mergeCells count="8">
    <mergeCell ref="A1:L1"/>
    <mergeCell ref="A3:A4"/>
    <mergeCell ref="B3:B4"/>
    <mergeCell ref="C3:C4"/>
    <mergeCell ref="D3:D4"/>
    <mergeCell ref="E3:E4"/>
    <mergeCell ref="F3:F4"/>
    <mergeCell ref="G3:L3"/>
  </mergeCells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showGridLines="0" workbookViewId="0">
      <selection activeCell="H75" sqref="H75"/>
    </sheetView>
  </sheetViews>
  <sheetFormatPr baseColWidth="10" defaultRowHeight="15" x14ac:dyDescent="0.25"/>
  <cols>
    <col min="1" max="1" width="3.28515625" bestFit="1" customWidth="1"/>
    <col min="2" max="2" width="12.7109375" bestFit="1" customWidth="1"/>
    <col min="3" max="3" width="22.5703125" customWidth="1"/>
    <col min="4" max="4" width="17.28515625" bestFit="1" customWidth="1"/>
    <col min="5" max="5" width="22.140625" bestFit="1" customWidth="1"/>
  </cols>
  <sheetData>
    <row r="1" spans="1:12" ht="34.5" customHeight="1" x14ac:dyDescent="0.3">
      <c r="A1" s="25" t="s">
        <v>260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ht="15.75" thickBot="1" x14ac:dyDescent="0.3"/>
    <row r="3" spans="1:12" ht="15.75" thickBot="1" x14ac:dyDescent="0.3">
      <c r="A3" s="78" t="s">
        <v>237</v>
      </c>
      <c r="B3" s="80" t="s">
        <v>238</v>
      </c>
      <c r="C3" s="80" t="s">
        <v>239</v>
      </c>
      <c r="D3" s="82" t="s">
        <v>0</v>
      </c>
      <c r="E3" s="82" t="s">
        <v>1</v>
      </c>
      <c r="F3" s="84" t="s">
        <v>240</v>
      </c>
      <c r="G3" s="35" t="s">
        <v>241</v>
      </c>
      <c r="H3" s="36"/>
      <c r="I3" s="36"/>
      <c r="J3" s="36"/>
      <c r="K3" s="36"/>
      <c r="L3" s="37"/>
    </row>
    <row r="4" spans="1:12" ht="45" x14ac:dyDescent="0.25">
      <c r="A4" s="79"/>
      <c r="B4" s="81"/>
      <c r="C4" s="81"/>
      <c r="D4" s="83"/>
      <c r="E4" s="83"/>
      <c r="F4" s="85"/>
      <c r="G4" s="1" t="s">
        <v>242</v>
      </c>
      <c r="H4" s="1" t="s">
        <v>243</v>
      </c>
      <c r="I4" s="1" t="s">
        <v>244</v>
      </c>
      <c r="J4" s="2" t="s">
        <v>245</v>
      </c>
      <c r="K4" s="2" t="s">
        <v>246</v>
      </c>
      <c r="L4" s="2" t="s">
        <v>247</v>
      </c>
    </row>
    <row r="5" spans="1:12" x14ac:dyDescent="0.25">
      <c r="A5" s="3">
        <v>1</v>
      </c>
      <c r="B5" s="9">
        <v>110012507001</v>
      </c>
      <c r="C5" s="3" t="s">
        <v>2</v>
      </c>
      <c r="D5" s="3" t="s">
        <v>3</v>
      </c>
      <c r="E5" s="3" t="s">
        <v>4</v>
      </c>
      <c r="F5" s="3" t="s">
        <v>5</v>
      </c>
      <c r="G5" s="3">
        <v>62</v>
      </c>
      <c r="H5" s="3">
        <v>54</v>
      </c>
      <c r="I5" s="10">
        <v>0.87096774193548399</v>
      </c>
      <c r="J5" s="3">
        <v>0</v>
      </c>
      <c r="K5" s="3">
        <v>0</v>
      </c>
      <c r="L5" s="10">
        <v>0</v>
      </c>
    </row>
    <row r="6" spans="1:12" x14ac:dyDescent="0.25">
      <c r="A6" s="3">
        <v>2</v>
      </c>
      <c r="B6" s="9">
        <v>110010559702</v>
      </c>
      <c r="C6" s="3" t="s">
        <v>6</v>
      </c>
      <c r="D6" s="3" t="s">
        <v>7</v>
      </c>
      <c r="E6" s="3" t="s">
        <v>8</v>
      </c>
      <c r="F6" s="3" t="s">
        <v>9</v>
      </c>
      <c r="G6" s="3">
        <v>61</v>
      </c>
      <c r="H6" s="3">
        <v>51</v>
      </c>
      <c r="I6" s="10">
        <v>0.83606557377049195</v>
      </c>
      <c r="J6" s="3">
        <v>0</v>
      </c>
      <c r="K6" s="3">
        <v>0</v>
      </c>
      <c r="L6" s="10">
        <v>0</v>
      </c>
    </row>
    <row r="7" spans="1:12" x14ac:dyDescent="0.25">
      <c r="A7" s="3">
        <v>3</v>
      </c>
      <c r="B7" s="9">
        <v>110010917802</v>
      </c>
      <c r="C7" s="3" t="s">
        <v>10</v>
      </c>
      <c r="D7" s="3" t="s">
        <v>11</v>
      </c>
      <c r="E7" s="3" t="s">
        <v>12</v>
      </c>
      <c r="F7" s="3" t="s">
        <v>13</v>
      </c>
      <c r="G7" s="3">
        <v>162</v>
      </c>
      <c r="H7" s="3">
        <v>162</v>
      </c>
      <c r="I7" s="10">
        <v>1</v>
      </c>
      <c r="J7" s="3">
        <v>0</v>
      </c>
      <c r="K7" s="3">
        <v>0</v>
      </c>
      <c r="L7" s="10">
        <v>0</v>
      </c>
    </row>
    <row r="8" spans="1:12" x14ac:dyDescent="0.25">
      <c r="A8" s="3">
        <v>4</v>
      </c>
      <c r="B8" s="9">
        <v>110010817151</v>
      </c>
      <c r="C8" s="3" t="s">
        <v>14</v>
      </c>
      <c r="D8" s="3" t="s">
        <v>15</v>
      </c>
      <c r="E8" s="3" t="s">
        <v>16</v>
      </c>
      <c r="F8" s="3" t="s">
        <v>17</v>
      </c>
      <c r="G8" s="3">
        <v>46</v>
      </c>
      <c r="H8" s="3">
        <v>43</v>
      </c>
      <c r="I8" s="10">
        <v>0.934782608695652</v>
      </c>
      <c r="J8" s="3">
        <v>0</v>
      </c>
      <c r="K8" s="3">
        <v>0</v>
      </c>
      <c r="L8" s="10">
        <v>0</v>
      </c>
    </row>
    <row r="9" spans="1:12" x14ac:dyDescent="0.25">
      <c r="A9" s="3">
        <v>5</v>
      </c>
      <c r="B9" s="9">
        <v>110010817103</v>
      </c>
      <c r="C9" s="3" t="s">
        <v>18</v>
      </c>
      <c r="D9" s="3" t="s">
        <v>19</v>
      </c>
      <c r="E9" s="3" t="s">
        <v>20</v>
      </c>
      <c r="F9" s="3" t="s">
        <v>21</v>
      </c>
      <c r="G9" s="3">
        <v>100</v>
      </c>
      <c r="H9" s="3">
        <v>100</v>
      </c>
      <c r="I9" s="10">
        <v>1</v>
      </c>
      <c r="J9" s="3">
        <v>0</v>
      </c>
      <c r="K9" s="3">
        <v>0</v>
      </c>
      <c r="L9" s="10">
        <v>0</v>
      </c>
    </row>
    <row r="10" spans="1:12" x14ac:dyDescent="0.25">
      <c r="A10" s="3">
        <v>6</v>
      </c>
      <c r="B10" s="9">
        <v>110010793901</v>
      </c>
      <c r="C10" s="3" t="s">
        <v>22</v>
      </c>
      <c r="D10" s="3" t="s">
        <v>15</v>
      </c>
      <c r="E10" s="3" t="s">
        <v>16</v>
      </c>
      <c r="F10" s="3" t="s">
        <v>23</v>
      </c>
      <c r="G10" s="3">
        <v>46</v>
      </c>
      <c r="H10" s="3">
        <v>30</v>
      </c>
      <c r="I10" s="10">
        <v>0.65217391304347805</v>
      </c>
      <c r="J10" s="3">
        <v>0</v>
      </c>
      <c r="K10" s="3">
        <v>0</v>
      </c>
      <c r="L10" s="10">
        <v>0</v>
      </c>
    </row>
    <row r="11" spans="1:12" x14ac:dyDescent="0.25">
      <c r="A11" s="3">
        <v>7</v>
      </c>
      <c r="B11" s="9">
        <v>110010936101</v>
      </c>
      <c r="C11" s="3" t="s">
        <v>24</v>
      </c>
      <c r="D11" s="3" t="s">
        <v>15</v>
      </c>
      <c r="E11" s="3" t="s">
        <v>15</v>
      </c>
      <c r="F11" s="3" t="s">
        <v>25</v>
      </c>
      <c r="G11" s="3">
        <v>92</v>
      </c>
      <c r="H11" s="3">
        <v>87</v>
      </c>
      <c r="I11" s="10">
        <v>0.94565217391304301</v>
      </c>
      <c r="J11" s="3">
        <v>5</v>
      </c>
      <c r="K11" s="3">
        <v>0</v>
      </c>
      <c r="L11" s="10">
        <v>0</v>
      </c>
    </row>
    <row r="12" spans="1:12" x14ac:dyDescent="0.25">
      <c r="A12" s="3">
        <v>8</v>
      </c>
      <c r="B12" s="9">
        <v>110010959901</v>
      </c>
      <c r="C12" s="3" t="s">
        <v>26</v>
      </c>
      <c r="D12" s="3" t="s">
        <v>15</v>
      </c>
      <c r="E12" s="3" t="s">
        <v>16</v>
      </c>
      <c r="F12" s="3" t="s">
        <v>27</v>
      </c>
      <c r="G12" s="3">
        <v>127</v>
      </c>
      <c r="H12" s="3">
        <v>121</v>
      </c>
      <c r="I12" s="10">
        <v>0.952755905511811</v>
      </c>
      <c r="J12" s="3">
        <v>0</v>
      </c>
      <c r="K12" s="3">
        <v>0</v>
      </c>
      <c r="L12" s="10">
        <v>0</v>
      </c>
    </row>
    <row r="13" spans="1:12" x14ac:dyDescent="0.25">
      <c r="A13" s="3">
        <v>9</v>
      </c>
      <c r="B13" s="9">
        <v>110010966601</v>
      </c>
      <c r="C13" s="3" t="s">
        <v>28</v>
      </c>
      <c r="D13" s="3" t="s">
        <v>19</v>
      </c>
      <c r="E13" s="3" t="s">
        <v>29</v>
      </c>
      <c r="F13" s="3" t="s">
        <v>30</v>
      </c>
      <c r="G13" s="3">
        <v>206</v>
      </c>
      <c r="H13" s="3">
        <v>206</v>
      </c>
      <c r="I13" s="10">
        <v>1</v>
      </c>
      <c r="J13" s="3">
        <v>0</v>
      </c>
      <c r="K13" s="3">
        <v>0</v>
      </c>
      <c r="L13" s="10">
        <v>0</v>
      </c>
    </row>
    <row r="14" spans="1:12" x14ac:dyDescent="0.25">
      <c r="A14" s="3">
        <v>10</v>
      </c>
      <c r="B14" s="9">
        <v>110010817102</v>
      </c>
      <c r="C14" s="3" t="s">
        <v>31</v>
      </c>
      <c r="D14" s="3" t="s">
        <v>15</v>
      </c>
      <c r="E14" s="3" t="s">
        <v>15</v>
      </c>
      <c r="F14" s="3" t="s">
        <v>32</v>
      </c>
      <c r="G14" s="3">
        <v>6</v>
      </c>
      <c r="H14" s="3">
        <v>0</v>
      </c>
      <c r="I14" s="10">
        <v>0</v>
      </c>
      <c r="J14" s="3">
        <v>0</v>
      </c>
      <c r="K14" s="3">
        <v>0</v>
      </c>
      <c r="L14" s="10">
        <v>0</v>
      </c>
    </row>
    <row r="15" spans="1:12" x14ac:dyDescent="0.25">
      <c r="A15" s="3">
        <v>11</v>
      </c>
      <c r="B15" s="9">
        <v>110010918668</v>
      </c>
      <c r="C15" s="3" t="s">
        <v>33</v>
      </c>
      <c r="D15" s="3" t="s">
        <v>34</v>
      </c>
      <c r="E15" s="3" t="s">
        <v>35</v>
      </c>
      <c r="F15" s="3" t="s">
        <v>36</v>
      </c>
      <c r="G15" s="3">
        <v>44</v>
      </c>
      <c r="H15" s="3">
        <v>44</v>
      </c>
      <c r="I15" s="10">
        <v>1</v>
      </c>
      <c r="J15" s="3">
        <v>0</v>
      </c>
      <c r="K15" s="3">
        <v>0</v>
      </c>
      <c r="L15" s="10">
        <v>0</v>
      </c>
    </row>
    <row r="16" spans="1:12" x14ac:dyDescent="0.25">
      <c r="A16" s="3">
        <v>12</v>
      </c>
      <c r="B16" s="9">
        <v>1100109104</v>
      </c>
      <c r="C16" s="3" t="s">
        <v>37</v>
      </c>
      <c r="D16" s="3" t="s">
        <v>3</v>
      </c>
      <c r="E16" s="3" t="s">
        <v>38</v>
      </c>
      <c r="F16" s="3" t="s">
        <v>39</v>
      </c>
      <c r="G16" s="3">
        <v>96</v>
      </c>
      <c r="H16" s="3">
        <v>80</v>
      </c>
      <c r="I16" s="10">
        <v>0.83333333333333304</v>
      </c>
      <c r="J16" s="3">
        <v>0</v>
      </c>
      <c r="K16" s="3">
        <v>0</v>
      </c>
      <c r="L16" s="10">
        <v>0</v>
      </c>
    </row>
    <row r="17" spans="1:12" x14ac:dyDescent="0.25">
      <c r="A17" s="3">
        <v>13</v>
      </c>
      <c r="B17" s="9">
        <v>110012529701</v>
      </c>
      <c r="C17" s="3" t="s">
        <v>40</v>
      </c>
      <c r="D17" s="3" t="s">
        <v>15</v>
      </c>
      <c r="E17" s="3" t="s">
        <v>16</v>
      </c>
      <c r="F17" s="3" t="s">
        <v>41</v>
      </c>
      <c r="G17" s="3">
        <v>190</v>
      </c>
      <c r="H17" s="3">
        <v>189</v>
      </c>
      <c r="I17" s="10">
        <v>0.99473684210526303</v>
      </c>
      <c r="J17" s="3">
        <v>0</v>
      </c>
      <c r="K17" s="3">
        <v>0</v>
      </c>
      <c r="L17" s="10">
        <v>0</v>
      </c>
    </row>
    <row r="18" spans="1:12" x14ac:dyDescent="0.25">
      <c r="A18" s="3">
        <v>14</v>
      </c>
      <c r="B18" s="9">
        <v>110012215001</v>
      </c>
      <c r="C18" s="3" t="s">
        <v>42</v>
      </c>
      <c r="D18" s="3" t="s">
        <v>19</v>
      </c>
      <c r="E18" s="3" t="s">
        <v>20</v>
      </c>
      <c r="F18" s="3" t="s">
        <v>43</v>
      </c>
      <c r="G18" s="3">
        <v>129</v>
      </c>
      <c r="H18" s="3">
        <v>129</v>
      </c>
      <c r="I18" s="10">
        <v>1</v>
      </c>
      <c r="J18" s="3">
        <v>0</v>
      </c>
      <c r="K18" s="3">
        <v>0</v>
      </c>
      <c r="L18" s="10">
        <v>0</v>
      </c>
    </row>
    <row r="19" spans="1:12" x14ac:dyDescent="0.25">
      <c r="A19" s="3">
        <v>15</v>
      </c>
      <c r="B19" s="9">
        <v>110010752101</v>
      </c>
      <c r="C19" s="3" t="s">
        <v>44</v>
      </c>
      <c r="D19" s="3" t="s">
        <v>7</v>
      </c>
      <c r="E19" s="3" t="s">
        <v>7</v>
      </c>
      <c r="F19" s="3" t="s">
        <v>45</v>
      </c>
      <c r="G19" s="3">
        <v>80</v>
      </c>
      <c r="H19" s="3">
        <v>43</v>
      </c>
      <c r="I19" s="10">
        <v>0.53749999999999998</v>
      </c>
      <c r="J19" s="3">
        <v>0</v>
      </c>
      <c r="K19" s="3">
        <v>0</v>
      </c>
      <c r="L19" s="10">
        <v>0</v>
      </c>
    </row>
    <row r="20" spans="1:12" x14ac:dyDescent="0.25">
      <c r="A20" s="3">
        <v>16</v>
      </c>
      <c r="B20" s="9">
        <v>110013502501</v>
      </c>
      <c r="C20" s="3" t="s">
        <v>46</v>
      </c>
      <c r="D20" s="3" t="s">
        <v>15</v>
      </c>
      <c r="E20" s="3" t="s">
        <v>16</v>
      </c>
      <c r="F20" s="3" t="s">
        <v>47</v>
      </c>
      <c r="G20" s="3">
        <v>106</v>
      </c>
      <c r="H20" s="3">
        <v>106</v>
      </c>
      <c r="I20" s="10">
        <v>1</v>
      </c>
      <c r="J20" s="3">
        <v>20</v>
      </c>
      <c r="K20" s="3">
        <v>20</v>
      </c>
      <c r="L20" s="10">
        <v>1</v>
      </c>
    </row>
    <row r="21" spans="1:12" x14ac:dyDescent="0.25">
      <c r="A21" s="3">
        <v>17</v>
      </c>
      <c r="B21" s="9">
        <v>110010895201</v>
      </c>
      <c r="C21" s="3" t="s">
        <v>48</v>
      </c>
      <c r="D21" s="3" t="s">
        <v>7</v>
      </c>
      <c r="E21" s="3" t="s">
        <v>7</v>
      </c>
      <c r="F21" s="3" t="s">
        <v>49</v>
      </c>
      <c r="G21" s="3">
        <v>143</v>
      </c>
      <c r="H21" s="3">
        <v>139</v>
      </c>
      <c r="I21" s="10">
        <v>0.97202797202797198</v>
      </c>
      <c r="J21" s="3">
        <v>0</v>
      </c>
      <c r="K21" s="3">
        <v>0</v>
      </c>
      <c r="L21" s="10">
        <v>0</v>
      </c>
    </row>
    <row r="22" spans="1:12" x14ac:dyDescent="0.25">
      <c r="A22" s="3">
        <v>18</v>
      </c>
      <c r="B22" s="9">
        <v>110010918608</v>
      </c>
      <c r="C22" s="3" t="s">
        <v>50</v>
      </c>
      <c r="D22" s="3" t="s">
        <v>51</v>
      </c>
      <c r="E22" s="3" t="s">
        <v>52</v>
      </c>
      <c r="F22" s="3" t="s">
        <v>53</v>
      </c>
      <c r="G22" s="3">
        <v>120</v>
      </c>
      <c r="H22" s="3">
        <v>113</v>
      </c>
      <c r="I22" s="10">
        <v>0.94166666666666698</v>
      </c>
      <c r="J22" s="3">
        <v>0</v>
      </c>
      <c r="K22" s="3">
        <v>0</v>
      </c>
      <c r="L22" s="10">
        <v>0</v>
      </c>
    </row>
    <row r="23" spans="1:12" x14ac:dyDescent="0.25">
      <c r="A23" s="3">
        <v>19</v>
      </c>
      <c r="B23" s="9">
        <v>110013187101</v>
      </c>
      <c r="C23" s="3" t="s">
        <v>54</v>
      </c>
      <c r="D23" s="3" t="s">
        <v>34</v>
      </c>
      <c r="E23" s="3" t="s">
        <v>55</v>
      </c>
      <c r="F23" s="3" t="s">
        <v>56</v>
      </c>
      <c r="G23" s="3">
        <v>12</v>
      </c>
      <c r="H23" s="3">
        <v>0</v>
      </c>
      <c r="I23" s="10">
        <v>0</v>
      </c>
      <c r="J23" s="3">
        <v>0</v>
      </c>
      <c r="K23" s="3">
        <v>0</v>
      </c>
      <c r="L23" s="10">
        <v>0</v>
      </c>
    </row>
    <row r="24" spans="1:12" x14ac:dyDescent="0.25">
      <c r="A24" s="3">
        <v>20</v>
      </c>
      <c r="B24" s="9">
        <v>110010918630</v>
      </c>
      <c r="C24" s="3" t="s">
        <v>57</v>
      </c>
      <c r="D24" s="3" t="s">
        <v>7</v>
      </c>
      <c r="E24" s="3" t="s">
        <v>58</v>
      </c>
      <c r="F24" s="3" t="s">
        <v>59</v>
      </c>
      <c r="G24" s="3">
        <v>235</v>
      </c>
      <c r="H24" s="3">
        <v>235</v>
      </c>
      <c r="I24" s="10">
        <v>1</v>
      </c>
      <c r="J24" s="3">
        <v>0</v>
      </c>
      <c r="K24" s="3">
        <v>0</v>
      </c>
      <c r="L24" s="10">
        <v>0</v>
      </c>
    </row>
    <row r="25" spans="1:12" x14ac:dyDescent="0.25">
      <c r="A25" s="3">
        <v>21</v>
      </c>
      <c r="B25" s="9">
        <v>110010559735</v>
      </c>
      <c r="C25" s="3" t="s">
        <v>60</v>
      </c>
      <c r="D25" s="3" t="s">
        <v>15</v>
      </c>
      <c r="E25" s="3" t="s">
        <v>16</v>
      </c>
      <c r="F25" s="3" t="s">
        <v>61</v>
      </c>
      <c r="G25" s="3">
        <v>70</v>
      </c>
      <c r="H25" s="3">
        <v>65</v>
      </c>
      <c r="I25" s="10">
        <v>0.92857142857142905</v>
      </c>
      <c r="J25" s="3">
        <v>0</v>
      </c>
      <c r="K25" s="3">
        <v>0</v>
      </c>
      <c r="L25" s="10">
        <v>0</v>
      </c>
    </row>
    <row r="26" spans="1:12" x14ac:dyDescent="0.25">
      <c r="A26" s="3">
        <v>22</v>
      </c>
      <c r="B26" s="9">
        <v>110010817160</v>
      </c>
      <c r="C26" s="3" t="s">
        <v>62</v>
      </c>
      <c r="D26" s="3" t="s">
        <v>63</v>
      </c>
      <c r="E26" s="3" t="s">
        <v>64</v>
      </c>
      <c r="F26" s="3" t="s">
        <v>65</v>
      </c>
      <c r="G26" s="3">
        <v>74</v>
      </c>
      <c r="H26" s="3">
        <v>71</v>
      </c>
      <c r="I26" s="10">
        <v>0.95945945945945899</v>
      </c>
      <c r="J26" s="3">
        <v>0</v>
      </c>
      <c r="K26" s="3">
        <v>0</v>
      </c>
      <c r="L26" s="10">
        <v>0</v>
      </c>
    </row>
    <row r="27" spans="1:12" x14ac:dyDescent="0.25">
      <c r="A27" s="3">
        <v>23</v>
      </c>
      <c r="B27" s="9">
        <v>110010922401</v>
      </c>
      <c r="C27" s="3" t="s">
        <v>66</v>
      </c>
      <c r="D27" s="3" t="s">
        <v>67</v>
      </c>
      <c r="E27" s="3" t="s">
        <v>68</v>
      </c>
      <c r="F27" s="3" t="s">
        <v>69</v>
      </c>
      <c r="G27" s="3">
        <v>154</v>
      </c>
      <c r="H27" s="3">
        <v>148</v>
      </c>
      <c r="I27" s="10">
        <v>0.96103896103896103</v>
      </c>
      <c r="J27" s="3">
        <v>0</v>
      </c>
      <c r="K27" s="3">
        <v>0</v>
      </c>
      <c r="L27" s="10">
        <v>0</v>
      </c>
    </row>
    <row r="28" spans="1:12" x14ac:dyDescent="0.25">
      <c r="A28" s="3">
        <v>24</v>
      </c>
      <c r="B28" s="9">
        <v>110010822203</v>
      </c>
      <c r="C28" s="3" t="s">
        <v>70</v>
      </c>
      <c r="D28" s="3" t="s">
        <v>19</v>
      </c>
      <c r="E28" s="3" t="s">
        <v>29</v>
      </c>
      <c r="F28" s="3" t="s">
        <v>71</v>
      </c>
      <c r="G28" s="3">
        <v>34</v>
      </c>
      <c r="H28" s="3">
        <v>34</v>
      </c>
      <c r="I28" s="10">
        <v>1</v>
      </c>
      <c r="J28" s="3">
        <v>0</v>
      </c>
      <c r="K28" s="3">
        <v>0</v>
      </c>
      <c r="L28" s="10">
        <v>0</v>
      </c>
    </row>
    <row r="29" spans="1:12" x14ac:dyDescent="0.25">
      <c r="A29" s="3">
        <v>25</v>
      </c>
      <c r="B29" s="9">
        <v>110010644701</v>
      </c>
      <c r="C29" s="3" t="s">
        <v>72</v>
      </c>
      <c r="D29" s="3" t="s">
        <v>3</v>
      </c>
      <c r="E29" s="3" t="s">
        <v>73</v>
      </c>
      <c r="F29" s="3" t="s">
        <v>74</v>
      </c>
      <c r="G29" s="3">
        <v>162</v>
      </c>
      <c r="H29" s="3">
        <v>160</v>
      </c>
      <c r="I29" s="10">
        <v>0.98765432098765404</v>
      </c>
      <c r="J29" s="3">
        <v>0</v>
      </c>
      <c r="K29" s="3">
        <v>0</v>
      </c>
      <c r="L29" s="10">
        <v>0</v>
      </c>
    </row>
    <row r="30" spans="1:12" x14ac:dyDescent="0.25">
      <c r="A30" s="3">
        <v>26</v>
      </c>
      <c r="B30" s="9">
        <v>110010911101</v>
      </c>
      <c r="C30" s="3" t="s">
        <v>75</v>
      </c>
      <c r="D30" s="3" t="s">
        <v>51</v>
      </c>
      <c r="E30" s="3" t="s">
        <v>76</v>
      </c>
      <c r="F30" s="3" t="s">
        <v>77</v>
      </c>
      <c r="G30" s="3">
        <v>174</v>
      </c>
      <c r="H30" s="3">
        <v>156</v>
      </c>
      <c r="I30" s="10">
        <v>0.89655172413793105</v>
      </c>
      <c r="J30" s="3">
        <v>0</v>
      </c>
      <c r="K30" s="3">
        <v>0</v>
      </c>
      <c r="L30" s="10">
        <v>0</v>
      </c>
    </row>
    <row r="31" spans="1:12" x14ac:dyDescent="0.25">
      <c r="A31" s="3">
        <v>27</v>
      </c>
      <c r="B31" s="9">
        <v>110010568101</v>
      </c>
      <c r="C31" s="3" t="s">
        <v>78</v>
      </c>
      <c r="D31" s="3" t="s">
        <v>79</v>
      </c>
      <c r="E31" s="3" t="s">
        <v>80</v>
      </c>
      <c r="F31" s="3" t="s">
        <v>81</v>
      </c>
      <c r="G31" s="3">
        <v>0</v>
      </c>
      <c r="H31" s="3">
        <v>0</v>
      </c>
      <c r="I31" s="10">
        <v>0</v>
      </c>
      <c r="J31" s="3">
        <v>0</v>
      </c>
      <c r="K31" s="3">
        <v>0</v>
      </c>
      <c r="L31" s="10">
        <v>0</v>
      </c>
    </row>
    <row r="32" spans="1:12" x14ac:dyDescent="0.25">
      <c r="A32" s="3">
        <v>28</v>
      </c>
      <c r="B32" s="9">
        <v>110010413101</v>
      </c>
      <c r="C32" s="3" t="s">
        <v>82</v>
      </c>
      <c r="D32" s="3" t="s">
        <v>11</v>
      </c>
      <c r="E32" s="3" t="s">
        <v>83</v>
      </c>
      <c r="F32" s="3" t="s">
        <v>84</v>
      </c>
      <c r="G32" s="3">
        <v>258</v>
      </c>
      <c r="H32" s="3">
        <v>239</v>
      </c>
      <c r="I32" s="10">
        <v>0.92635658914728702</v>
      </c>
      <c r="J32" s="3">
        <v>0</v>
      </c>
      <c r="K32" s="3">
        <v>0</v>
      </c>
      <c r="L32" s="10">
        <v>0</v>
      </c>
    </row>
    <row r="33" spans="1:12" x14ac:dyDescent="0.25">
      <c r="A33" s="3">
        <v>29</v>
      </c>
      <c r="B33" s="9">
        <v>110010561801</v>
      </c>
      <c r="C33" s="3" t="s">
        <v>85</v>
      </c>
      <c r="D33" s="3" t="s">
        <v>51</v>
      </c>
      <c r="E33" s="3" t="s">
        <v>51</v>
      </c>
      <c r="F33" s="3" t="s">
        <v>86</v>
      </c>
      <c r="G33" s="3">
        <v>230</v>
      </c>
      <c r="H33" s="3">
        <v>227</v>
      </c>
      <c r="I33" s="10">
        <v>0.98695652173912995</v>
      </c>
      <c r="J33" s="3">
        <v>0</v>
      </c>
      <c r="K33" s="3">
        <v>0</v>
      </c>
      <c r="L33" s="10">
        <v>0</v>
      </c>
    </row>
    <row r="34" spans="1:12" x14ac:dyDescent="0.25">
      <c r="A34" s="3">
        <v>30</v>
      </c>
      <c r="B34" s="9">
        <v>110011613301</v>
      </c>
      <c r="C34" s="3" t="s">
        <v>87</v>
      </c>
      <c r="D34" s="3" t="s">
        <v>63</v>
      </c>
      <c r="E34" s="3" t="s">
        <v>88</v>
      </c>
      <c r="F34" s="3" t="s">
        <v>89</v>
      </c>
      <c r="G34" s="3">
        <v>66</v>
      </c>
      <c r="H34" s="3">
        <v>66</v>
      </c>
      <c r="I34" s="10">
        <v>1</v>
      </c>
      <c r="J34" s="3">
        <v>0</v>
      </c>
      <c r="K34" s="3">
        <v>0</v>
      </c>
      <c r="L34" s="10">
        <v>0</v>
      </c>
    </row>
    <row r="35" spans="1:12" x14ac:dyDescent="0.25">
      <c r="A35" s="3">
        <v>31</v>
      </c>
      <c r="B35" s="9">
        <v>110011693801</v>
      </c>
      <c r="C35" s="3" t="s">
        <v>90</v>
      </c>
      <c r="D35" s="3" t="s">
        <v>15</v>
      </c>
      <c r="E35" s="3" t="s">
        <v>91</v>
      </c>
      <c r="F35" s="3" t="s">
        <v>92</v>
      </c>
      <c r="G35" s="3">
        <v>352</v>
      </c>
      <c r="H35" s="3">
        <v>246</v>
      </c>
      <c r="I35" s="10">
        <v>0.69886363636363602</v>
      </c>
      <c r="J35" s="3">
        <v>0</v>
      </c>
      <c r="K35" s="3">
        <v>0</v>
      </c>
      <c r="L35" s="10">
        <v>0</v>
      </c>
    </row>
    <row r="36" spans="1:12" x14ac:dyDescent="0.25">
      <c r="A36" s="3">
        <v>32</v>
      </c>
      <c r="B36" s="9">
        <v>110011864202</v>
      </c>
      <c r="C36" s="3" t="s">
        <v>93</v>
      </c>
      <c r="D36" s="3" t="s">
        <v>63</v>
      </c>
      <c r="E36" s="3" t="s">
        <v>88</v>
      </c>
      <c r="F36" s="3" t="s">
        <v>94</v>
      </c>
      <c r="G36" s="3">
        <v>58</v>
      </c>
      <c r="H36" s="3">
        <v>48</v>
      </c>
      <c r="I36" s="10">
        <v>0.82758620689655205</v>
      </c>
      <c r="J36" s="3">
        <v>10</v>
      </c>
      <c r="K36" s="3">
        <v>0</v>
      </c>
      <c r="L36" s="10">
        <v>0</v>
      </c>
    </row>
    <row r="37" spans="1:12" x14ac:dyDescent="0.25">
      <c r="A37" s="3">
        <v>33</v>
      </c>
      <c r="B37" s="9">
        <v>110010566801</v>
      </c>
      <c r="C37" s="3" t="s">
        <v>95</v>
      </c>
      <c r="D37" s="3" t="s">
        <v>67</v>
      </c>
      <c r="E37" s="3" t="s">
        <v>68</v>
      </c>
      <c r="F37" s="3" t="s">
        <v>96</v>
      </c>
      <c r="G37" s="3">
        <v>207</v>
      </c>
      <c r="H37" s="3">
        <v>207</v>
      </c>
      <c r="I37" s="10">
        <v>1</v>
      </c>
      <c r="J37" s="3">
        <v>0</v>
      </c>
      <c r="K37" s="3">
        <v>0</v>
      </c>
      <c r="L37" s="10">
        <v>0</v>
      </c>
    </row>
    <row r="38" spans="1:12" x14ac:dyDescent="0.25">
      <c r="A38" s="3">
        <v>34</v>
      </c>
      <c r="B38" s="9">
        <v>110011864201</v>
      </c>
      <c r="C38" s="3" t="s">
        <v>97</v>
      </c>
      <c r="D38" s="3" t="s">
        <v>79</v>
      </c>
      <c r="E38" s="3" t="s">
        <v>98</v>
      </c>
      <c r="F38" s="3" t="s">
        <v>99</v>
      </c>
      <c r="G38" s="3">
        <v>471</v>
      </c>
      <c r="H38" s="3">
        <v>436</v>
      </c>
      <c r="I38" s="10">
        <v>0.92569002123142297</v>
      </c>
      <c r="J38" s="3">
        <v>14</v>
      </c>
      <c r="K38" s="3">
        <v>0</v>
      </c>
      <c r="L38" s="10">
        <v>0</v>
      </c>
    </row>
    <row r="39" spans="1:12" x14ac:dyDescent="0.25">
      <c r="A39" s="3">
        <v>35</v>
      </c>
      <c r="B39" s="9">
        <v>110012760501</v>
      </c>
      <c r="C39" s="3" t="s">
        <v>100</v>
      </c>
      <c r="D39" s="3" t="s">
        <v>7</v>
      </c>
      <c r="E39" s="3" t="s">
        <v>101</v>
      </c>
      <c r="F39" s="3" t="s">
        <v>102</v>
      </c>
      <c r="G39" s="3">
        <v>181</v>
      </c>
      <c r="H39" s="3">
        <v>179</v>
      </c>
      <c r="I39" s="10">
        <v>0.98895027624309395</v>
      </c>
      <c r="J39" s="3">
        <v>3</v>
      </c>
      <c r="K39" s="3">
        <v>3</v>
      </c>
      <c r="L39" s="10">
        <v>1</v>
      </c>
    </row>
    <row r="40" spans="1:12" x14ac:dyDescent="0.25">
      <c r="A40" s="3">
        <v>36</v>
      </c>
      <c r="B40" s="9">
        <v>110010945601</v>
      </c>
      <c r="C40" s="3" t="s">
        <v>103</v>
      </c>
      <c r="D40" s="3" t="s">
        <v>15</v>
      </c>
      <c r="E40" s="3" t="s">
        <v>15</v>
      </c>
      <c r="F40" s="3" t="s">
        <v>104</v>
      </c>
      <c r="G40" s="3">
        <v>225</v>
      </c>
      <c r="H40" s="3">
        <v>218</v>
      </c>
      <c r="I40" s="10">
        <v>0.96888888888888902</v>
      </c>
      <c r="J40" s="3">
        <v>0</v>
      </c>
      <c r="K40" s="3">
        <v>0</v>
      </c>
      <c r="L40" s="10">
        <v>0</v>
      </c>
    </row>
    <row r="41" spans="1:12" x14ac:dyDescent="0.25">
      <c r="A41" s="3">
        <v>37</v>
      </c>
      <c r="B41" s="9">
        <v>110010825801</v>
      </c>
      <c r="C41" s="3" t="s">
        <v>105</v>
      </c>
      <c r="D41" s="3" t="s">
        <v>106</v>
      </c>
      <c r="E41" s="3" t="s">
        <v>106</v>
      </c>
      <c r="F41" s="3" t="s">
        <v>107</v>
      </c>
      <c r="G41" s="3">
        <v>8</v>
      </c>
      <c r="H41" s="3">
        <v>8</v>
      </c>
      <c r="I41" s="10">
        <v>1</v>
      </c>
      <c r="J41" s="3">
        <v>0</v>
      </c>
      <c r="K41" s="3">
        <v>0</v>
      </c>
      <c r="L41" s="10">
        <v>0</v>
      </c>
    </row>
    <row r="42" spans="1:12" x14ac:dyDescent="0.25">
      <c r="A42" s="3">
        <v>38</v>
      </c>
      <c r="B42" s="9">
        <v>110011962901</v>
      </c>
      <c r="C42" s="3" t="s">
        <v>108</v>
      </c>
      <c r="D42" s="3" t="s">
        <v>7</v>
      </c>
      <c r="E42" s="3" t="s">
        <v>7</v>
      </c>
      <c r="F42" s="3" t="s">
        <v>109</v>
      </c>
      <c r="G42" s="3">
        <v>1</v>
      </c>
      <c r="H42" s="3">
        <v>1</v>
      </c>
      <c r="I42" s="10">
        <v>1</v>
      </c>
      <c r="J42" s="3">
        <v>0</v>
      </c>
      <c r="K42" s="3">
        <v>0</v>
      </c>
      <c r="L42" s="10">
        <v>0</v>
      </c>
    </row>
    <row r="43" spans="1:12" x14ac:dyDescent="0.25">
      <c r="A43" s="3">
        <v>39</v>
      </c>
      <c r="B43" s="9">
        <v>110010606501</v>
      </c>
      <c r="C43" s="3" t="s">
        <v>110</v>
      </c>
      <c r="D43" s="3" t="s">
        <v>67</v>
      </c>
      <c r="E43" s="3" t="s">
        <v>68</v>
      </c>
      <c r="F43" s="3" t="s">
        <v>111</v>
      </c>
      <c r="G43" s="3">
        <v>148</v>
      </c>
      <c r="H43" s="3">
        <v>141</v>
      </c>
      <c r="I43" s="10">
        <v>0.95270270270270296</v>
      </c>
      <c r="J43" s="3">
        <v>0</v>
      </c>
      <c r="K43" s="3">
        <v>0</v>
      </c>
      <c r="L43" s="10">
        <v>0</v>
      </c>
    </row>
    <row r="44" spans="1:12" x14ac:dyDescent="0.25">
      <c r="A44" s="3">
        <v>40</v>
      </c>
      <c r="B44" s="9">
        <v>110013390301</v>
      </c>
      <c r="C44" s="3" t="s">
        <v>112</v>
      </c>
      <c r="D44" s="3" t="s">
        <v>51</v>
      </c>
      <c r="E44" s="3" t="s">
        <v>51</v>
      </c>
      <c r="F44" s="3" t="s">
        <v>113</v>
      </c>
      <c r="G44" s="3">
        <v>149</v>
      </c>
      <c r="H44" s="3">
        <v>149</v>
      </c>
      <c r="I44" s="10">
        <v>1</v>
      </c>
      <c r="J44" s="3">
        <v>0</v>
      </c>
      <c r="K44" s="3">
        <v>0</v>
      </c>
      <c r="L44" s="10">
        <v>0</v>
      </c>
    </row>
    <row r="45" spans="1:12" x14ac:dyDescent="0.25">
      <c r="A45" s="3">
        <v>41</v>
      </c>
      <c r="B45" s="9">
        <v>110013643601</v>
      </c>
      <c r="C45" s="3" t="s">
        <v>114</v>
      </c>
      <c r="D45" s="3" t="s">
        <v>63</v>
      </c>
      <c r="E45" s="3" t="s">
        <v>64</v>
      </c>
      <c r="F45" s="3" t="s">
        <v>115</v>
      </c>
      <c r="G45" s="3">
        <v>24</v>
      </c>
      <c r="H45" s="3">
        <v>19</v>
      </c>
      <c r="I45" s="10">
        <v>0.79166666666666696</v>
      </c>
      <c r="J45" s="3">
        <v>0</v>
      </c>
      <c r="K45" s="3">
        <v>0</v>
      </c>
      <c r="L45" s="10">
        <v>0</v>
      </c>
    </row>
    <row r="46" spans="1:12" x14ac:dyDescent="0.25">
      <c r="A46" s="3">
        <v>42</v>
      </c>
      <c r="B46" s="9">
        <v>110012688701</v>
      </c>
      <c r="C46" s="3" t="s">
        <v>116</v>
      </c>
      <c r="D46" s="3" t="s">
        <v>79</v>
      </c>
      <c r="E46" s="3" t="s">
        <v>98</v>
      </c>
      <c r="F46" s="3" t="s">
        <v>117</v>
      </c>
      <c r="G46" s="3">
        <v>111</v>
      </c>
      <c r="H46" s="3">
        <v>111</v>
      </c>
      <c r="I46" s="10">
        <v>1</v>
      </c>
      <c r="J46" s="3">
        <v>0</v>
      </c>
      <c r="K46" s="3">
        <v>0</v>
      </c>
      <c r="L46" s="10">
        <v>0</v>
      </c>
    </row>
    <row r="47" spans="1:12" x14ac:dyDescent="0.25">
      <c r="A47" s="3">
        <v>43</v>
      </c>
      <c r="B47" s="9">
        <v>110010303101</v>
      </c>
      <c r="C47" s="3" t="s">
        <v>118</v>
      </c>
      <c r="D47" s="3" t="s">
        <v>7</v>
      </c>
      <c r="E47" s="3" t="s">
        <v>7</v>
      </c>
      <c r="F47" s="3" t="s">
        <v>119</v>
      </c>
      <c r="G47" s="3">
        <v>14</v>
      </c>
      <c r="H47" s="3">
        <v>14</v>
      </c>
      <c r="I47" s="10">
        <v>1</v>
      </c>
      <c r="J47" s="3">
        <v>0</v>
      </c>
      <c r="K47" s="3">
        <v>0</v>
      </c>
      <c r="L47" s="10">
        <v>0</v>
      </c>
    </row>
    <row r="48" spans="1:12" x14ac:dyDescent="0.25">
      <c r="A48" s="3">
        <v>44</v>
      </c>
      <c r="B48" s="9">
        <v>110010867901</v>
      </c>
      <c r="C48" s="3" t="s">
        <v>120</v>
      </c>
      <c r="D48" s="3" t="s">
        <v>79</v>
      </c>
      <c r="E48" s="3" t="s">
        <v>98</v>
      </c>
      <c r="F48" s="3" t="s">
        <v>121</v>
      </c>
      <c r="G48" s="3">
        <v>152</v>
      </c>
      <c r="H48" s="3">
        <v>150</v>
      </c>
      <c r="I48" s="10">
        <v>0.98684210526315796</v>
      </c>
      <c r="J48" s="3">
        <v>0</v>
      </c>
      <c r="K48" s="3">
        <v>0</v>
      </c>
      <c r="L48" s="10">
        <v>0</v>
      </c>
    </row>
    <row r="49" spans="1:12" x14ac:dyDescent="0.25">
      <c r="A49" s="3">
        <v>45</v>
      </c>
      <c r="B49" s="9">
        <v>110010905601</v>
      </c>
      <c r="C49" s="3" t="s">
        <v>122</v>
      </c>
      <c r="D49" s="3" t="s">
        <v>7</v>
      </c>
      <c r="E49" s="3" t="s">
        <v>7</v>
      </c>
      <c r="F49" s="3" t="s">
        <v>123</v>
      </c>
      <c r="G49" s="3">
        <v>73</v>
      </c>
      <c r="H49" s="3">
        <v>73</v>
      </c>
      <c r="I49" s="10">
        <v>1</v>
      </c>
      <c r="J49" s="3">
        <v>0</v>
      </c>
      <c r="K49" s="3">
        <v>0</v>
      </c>
      <c r="L49" s="10">
        <v>0</v>
      </c>
    </row>
    <row r="50" spans="1:12" x14ac:dyDescent="0.25">
      <c r="A50" s="3">
        <v>46</v>
      </c>
      <c r="B50" s="9">
        <v>110010918653</v>
      </c>
      <c r="C50" s="3" t="s">
        <v>124</v>
      </c>
      <c r="D50" s="3" t="s">
        <v>3</v>
      </c>
      <c r="E50" s="3" t="s">
        <v>3</v>
      </c>
      <c r="F50" s="3" t="s">
        <v>125</v>
      </c>
      <c r="G50" s="3">
        <v>46</v>
      </c>
      <c r="H50" s="3">
        <v>45</v>
      </c>
      <c r="I50" s="10">
        <v>0.97826086956521696</v>
      </c>
      <c r="J50" s="3">
        <v>0</v>
      </c>
      <c r="K50" s="3">
        <v>0</v>
      </c>
      <c r="L50" s="10">
        <v>0</v>
      </c>
    </row>
    <row r="51" spans="1:12" x14ac:dyDescent="0.25">
      <c r="A51" s="3">
        <v>47</v>
      </c>
      <c r="B51" s="9">
        <v>110010918655</v>
      </c>
      <c r="C51" s="3" t="s">
        <v>126</v>
      </c>
      <c r="D51" s="3" t="s">
        <v>127</v>
      </c>
      <c r="E51" s="3" t="s">
        <v>127</v>
      </c>
      <c r="F51" s="3" t="s">
        <v>128</v>
      </c>
      <c r="G51" s="3">
        <v>20</v>
      </c>
      <c r="H51" s="3">
        <v>15</v>
      </c>
      <c r="I51" s="10">
        <v>0.75</v>
      </c>
      <c r="J51" s="3">
        <v>0</v>
      </c>
      <c r="K51" s="3">
        <v>0</v>
      </c>
      <c r="L51" s="10">
        <v>0</v>
      </c>
    </row>
    <row r="52" spans="1:12" x14ac:dyDescent="0.25">
      <c r="A52" s="3">
        <v>48</v>
      </c>
      <c r="B52" s="9">
        <v>110012482616</v>
      </c>
      <c r="C52" s="3" t="s">
        <v>129</v>
      </c>
      <c r="D52" s="3" t="s">
        <v>130</v>
      </c>
      <c r="E52" s="3" t="s">
        <v>130</v>
      </c>
      <c r="F52" s="3" t="s">
        <v>131</v>
      </c>
      <c r="G52" s="3">
        <v>0</v>
      </c>
      <c r="H52" s="3">
        <v>0</v>
      </c>
      <c r="I52" s="10">
        <v>0</v>
      </c>
      <c r="J52" s="3">
        <v>0</v>
      </c>
      <c r="K52" s="3">
        <v>0</v>
      </c>
      <c r="L52" s="10">
        <v>0</v>
      </c>
    </row>
    <row r="53" spans="1:12" x14ac:dyDescent="0.25">
      <c r="A53" s="3">
        <v>49</v>
      </c>
      <c r="B53" s="9">
        <v>110010315505</v>
      </c>
      <c r="C53" s="3" t="s">
        <v>132</v>
      </c>
      <c r="D53" s="3" t="s">
        <v>7</v>
      </c>
      <c r="E53" s="3" t="s">
        <v>133</v>
      </c>
      <c r="F53" s="3" t="s">
        <v>134</v>
      </c>
      <c r="G53" s="3">
        <v>43</v>
      </c>
      <c r="H53" s="3">
        <v>41</v>
      </c>
      <c r="I53" s="10">
        <v>0.95348837209302295</v>
      </c>
      <c r="J53" s="3">
        <v>2</v>
      </c>
      <c r="K53" s="3">
        <v>0</v>
      </c>
      <c r="L53" s="10">
        <v>0</v>
      </c>
    </row>
    <row r="54" spans="1:12" x14ac:dyDescent="0.25">
      <c r="A54" s="3">
        <v>50</v>
      </c>
      <c r="B54" s="9">
        <v>110013097001</v>
      </c>
      <c r="C54" s="3" t="s">
        <v>135</v>
      </c>
      <c r="D54" s="3" t="s">
        <v>7</v>
      </c>
      <c r="E54" s="3" t="s">
        <v>7</v>
      </c>
      <c r="F54" s="3" t="s">
        <v>136</v>
      </c>
      <c r="G54" s="3">
        <v>19</v>
      </c>
      <c r="H54" s="3">
        <v>19</v>
      </c>
      <c r="I54" s="10">
        <v>1</v>
      </c>
      <c r="J54" s="3">
        <v>0</v>
      </c>
      <c r="K54" s="3">
        <v>0</v>
      </c>
      <c r="L54" s="10">
        <v>0</v>
      </c>
    </row>
    <row r="55" spans="1:12" x14ac:dyDescent="0.25">
      <c r="A55" s="3">
        <v>51</v>
      </c>
      <c r="B55" s="9">
        <v>110012156401</v>
      </c>
      <c r="C55" s="3" t="s">
        <v>137</v>
      </c>
      <c r="D55" s="3" t="s">
        <v>138</v>
      </c>
      <c r="E55" s="3" t="s">
        <v>138</v>
      </c>
      <c r="F55" s="3" t="s">
        <v>139</v>
      </c>
      <c r="G55" s="3">
        <v>41</v>
      </c>
      <c r="H55" s="3">
        <v>28</v>
      </c>
      <c r="I55" s="10">
        <v>0.68292682926829296</v>
      </c>
      <c r="J55" s="3">
        <v>0</v>
      </c>
      <c r="K55" s="3">
        <v>0</v>
      </c>
      <c r="L55" s="10">
        <v>0</v>
      </c>
    </row>
    <row r="56" spans="1:12" x14ac:dyDescent="0.25">
      <c r="A56" s="3">
        <v>52</v>
      </c>
      <c r="B56" s="9">
        <v>110013627801</v>
      </c>
      <c r="C56" s="3" t="s">
        <v>140</v>
      </c>
      <c r="D56" s="3" t="s">
        <v>63</v>
      </c>
      <c r="E56" s="3" t="s">
        <v>64</v>
      </c>
      <c r="F56" s="3" t="s">
        <v>141</v>
      </c>
      <c r="G56" s="3">
        <v>114</v>
      </c>
      <c r="H56" s="3">
        <v>93</v>
      </c>
      <c r="I56" s="10">
        <v>0.81578947368421095</v>
      </c>
      <c r="J56" s="3">
        <v>5</v>
      </c>
      <c r="K56" s="3">
        <v>5</v>
      </c>
      <c r="L56" s="10">
        <v>1</v>
      </c>
    </row>
    <row r="57" spans="1:12" x14ac:dyDescent="0.25">
      <c r="A57" s="3">
        <v>53</v>
      </c>
      <c r="B57" s="9">
        <v>110010817162</v>
      </c>
      <c r="C57" s="3" t="s">
        <v>142</v>
      </c>
      <c r="D57" s="3" t="s">
        <v>127</v>
      </c>
      <c r="E57" s="3" t="s">
        <v>52</v>
      </c>
      <c r="F57" s="3" t="s">
        <v>143</v>
      </c>
      <c r="G57" s="3">
        <v>45</v>
      </c>
      <c r="H57" s="3">
        <v>45</v>
      </c>
      <c r="I57" s="10">
        <v>1</v>
      </c>
      <c r="J57" s="3">
        <v>0</v>
      </c>
      <c r="K57" s="3">
        <v>0</v>
      </c>
      <c r="L57" s="10">
        <v>0</v>
      </c>
    </row>
    <row r="58" spans="1:12" x14ac:dyDescent="0.25">
      <c r="A58" s="3">
        <v>54</v>
      </c>
      <c r="B58" s="9">
        <v>110012544101</v>
      </c>
      <c r="C58" s="3" t="s">
        <v>144</v>
      </c>
      <c r="D58" s="3" t="s">
        <v>145</v>
      </c>
      <c r="E58" s="3" t="s">
        <v>98</v>
      </c>
      <c r="F58" s="3" t="s">
        <v>146</v>
      </c>
      <c r="G58" s="3">
        <v>30</v>
      </c>
      <c r="H58" s="3">
        <v>10</v>
      </c>
      <c r="I58" s="10">
        <v>0.33333333333333298</v>
      </c>
      <c r="J58" s="3">
        <v>0</v>
      </c>
      <c r="K58" s="3">
        <v>0</v>
      </c>
      <c r="L58" s="10">
        <v>0</v>
      </c>
    </row>
    <row r="59" spans="1:12" x14ac:dyDescent="0.25">
      <c r="A59" s="3">
        <v>55</v>
      </c>
      <c r="B59" s="9">
        <v>110013649501</v>
      </c>
      <c r="C59" s="3" t="s">
        <v>147</v>
      </c>
      <c r="D59" s="3" t="s">
        <v>148</v>
      </c>
      <c r="E59" s="3" t="s">
        <v>55</v>
      </c>
      <c r="F59" s="3" t="s">
        <v>149</v>
      </c>
      <c r="G59" s="3">
        <v>46</v>
      </c>
      <c r="H59" s="3">
        <v>44</v>
      </c>
      <c r="I59" s="10">
        <v>0.95652173913043503</v>
      </c>
      <c r="J59" s="3">
        <v>0</v>
      </c>
      <c r="K59" s="3">
        <v>0</v>
      </c>
      <c r="L59" s="10">
        <v>0</v>
      </c>
    </row>
    <row r="60" spans="1:12" x14ac:dyDescent="0.25">
      <c r="A60" s="3">
        <v>56</v>
      </c>
      <c r="B60" s="9">
        <v>110010559737</v>
      </c>
      <c r="C60" s="3" t="s">
        <v>150</v>
      </c>
      <c r="D60" s="3" t="s">
        <v>148</v>
      </c>
      <c r="E60" s="3" t="s">
        <v>151</v>
      </c>
      <c r="F60" s="3" t="s">
        <v>152</v>
      </c>
      <c r="G60" s="3">
        <v>46</v>
      </c>
      <c r="H60" s="3">
        <v>46</v>
      </c>
      <c r="I60" s="10">
        <v>1</v>
      </c>
      <c r="J60" s="3">
        <v>0</v>
      </c>
      <c r="K60" s="3">
        <v>0</v>
      </c>
      <c r="L60" s="10">
        <v>0</v>
      </c>
    </row>
    <row r="61" spans="1:12" x14ac:dyDescent="0.25">
      <c r="A61" s="3">
        <v>57</v>
      </c>
      <c r="B61" s="9">
        <v>110010822201</v>
      </c>
      <c r="C61" s="3" t="s">
        <v>153</v>
      </c>
      <c r="D61" s="3" t="s">
        <v>7</v>
      </c>
      <c r="E61" s="3" t="s">
        <v>133</v>
      </c>
      <c r="F61" s="3" t="s">
        <v>154</v>
      </c>
      <c r="G61" s="3">
        <v>56</v>
      </c>
      <c r="H61" s="3">
        <v>33</v>
      </c>
      <c r="I61" s="10">
        <v>0.58928571428571397</v>
      </c>
      <c r="J61" s="3">
        <v>0</v>
      </c>
      <c r="K61" s="3">
        <v>0</v>
      </c>
      <c r="L61" s="10">
        <v>0</v>
      </c>
    </row>
    <row r="62" spans="1:12" x14ac:dyDescent="0.25">
      <c r="A62" s="3">
        <v>58</v>
      </c>
      <c r="B62" s="9">
        <v>110013671501</v>
      </c>
      <c r="C62" s="3" t="s">
        <v>155</v>
      </c>
      <c r="D62" s="3" t="s">
        <v>7</v>
      </c>
      <c r="E62" s="3" t="s">
        <v>8</v>
      </c>
      <c r="F62" s="3" t="s">
        <v>156</v>
      </c>
      <c r="G62" s="3">
        <v>7</v>
      </c>
      <c r="H62" s="3">
        <v>2</v>
      </c>
      <c r="I62" s="10">
        <v>0.28571428571428598</v>
      </c>
      <c r="J62" s="3">
        <v>0</v>
      </c>
      <c r="K62" s="3">
        <v>0</v>
      </c>
      <c r="L62" s="10">
        <v>0</v>
      </c>
    </row>
    <row r="63" spans="1:12" x14ac:dyDescent="0.25">
      <c r="A63" s="3">
        <v>59</v>
      </c>
      <c r="B63" s="9">
        <v>110012894205</v>
      </c>
      <c r="C63" s="3" t="s">
        <v>157</v>
      </c>
      <c r="D63" s="3" t="s">
        <v>138</v>
      </c>
      <c r="E63" s="3" t="s">
        <v>158</v>
      </c>
      <c r="F63" s="3" t="s">
        <v>159</v>
      </c>
      <c r="G63" s="3">
        <v>29</v>
      </c>
      <c r="H63" s="3">
        <v>26</v>
      </c>
      <c r="I63" s="10">
        <v>0.89655172413793105</v>
      </c>
      <c r="J63" s="3">
        <v>0</v>
      </c>
      <c r="K63" s="3">
        <v>0</v>
      </c>
      <c r="L63" s="10">
        <v>0</v>
      </c>
    </row>
    <row r="64" spans="1:12" x14ac:dyDescent="0.25">
      <c r="A64" s="3">
        <v>60</v>
      </c>
      <c r="B64" s="9">
        <v>110013853701</v>
      </c>
      <c r="C64" s="3" t="s">
        <v>160</v>
      </c>
      <c r="D64" s="3" t="s">
        <v>51</v>
      </c>
      <c r="E64" s="3" t="s">
        <v>76</v>
      </c>
      <c r="F64" s="3" t="s">
        <v>161</v>
      </c>
      <c r="G64" s="3">
        <v>112</v>
      </c>
      <c r="H64" s="3">
        <v>60</v>
      </c>
      <c r="I64" s="10">
        <v>0.53571428571428603</v>
      </c>
      <c r="J64" s="3">
        <v>0</v>
      </c>
      <c r="K64" s="3">
        <v>0</v>
      </c>
      <c r="L64" s="10">
        <v>0</v>
      </c>
    </row>
    <row r="65" spans="1:12" x14ac:dyDescent="0.25">
      <c r="A65" s="3">
        <v>61</v>
      </c>
      <c r="B65" s="9">
        <v>110010952315</v>
      </c>
      <c r="C65" s="3" t="s">
        <v>162</v>
      </c>
      <c r="D65" s="3" t="s">
        <v>3</v>
      </c>
      <c r="E65" s="3" t="s">
        <v>3</v>
      </c>
      <c r="F65" s="3" t="s">
        <v>163</v>
      </c>
      <c r="G65" s="3">
        <v>34</v>
      </c>
      <c r="H65" s="3">
        <v>27</v>
      </c>
      <c r="I65" s="10">
        <v>0.79411764705882304</v>
      </c>
      <c r="J65" s="3">
        <v>0</v>
      </c>
      <c r="K65" s="3">
        <v>0</v>
      </c>
      <c r="L65" s="10">
        <v>0</v>
      </c>
    </row>
    <row r="66" spans="1:12" x14ac:dyDescent="0.25">
      <c r="A66" s="3">
        <v>1</v>
      </c>
      <c r="B66" s="9">
        <v>110013028929</v>
      </c>
      <c r="C66" s="3" t="s">
        <v>164</v>
      </c>
      <c r="D66" s="3" t="s">
        <v>67</v>
      </c>
      <c r="E66" s="3" t="s">
        <v>165</v>
      </c>
      <c r="F66" s="3" t="s">
        <v>166</v>
      </c>
      <c r="G66" s="3">
        <v>47</v>
      </c>
      <c r="H66" s="3">
        <v>47</v>
      </c>
      <c r="I66" s="10">
        <v>1</v>
      </c>
      <c r="J66" s="3">
        <v>0</v>
      </c>
      <c r="K66" s="3">
        <v>0</v>
      </c>
      <c r="L66" s="10">
        <v>0</v>
      </c>
    </row>
    <row r="67" spans="1:12" x14ac:dyDescent="0.25">
      <c r="A67" s="3">
        <v>2</v>
      </c>
      <c r="B67" s="9">
        <v>110013028901</v>
      </c>
      <c r="C67" s="3" t="s">
        <v>167</v>
      </c>
      <c r="D67" s="3" t="s">
        <v>168</v>
      </c>
      <c r="E67" s="3" t="s">
        <v>169</v>
      </c>
      <c r="F67" s="3" t="s">
        <v>170</v>
      </c>
      <c r="G67" s="3">
        <v>131</v>
      </c>
      <c r="H67" s="3">
        <v>131</v>
      </c>
      <c r="I67" s="10">
        <v>1</v>
      </c>
      <c r="J67" s="3">
        <v>0</v>
      </c>
      <c r="K67" s="3">
        <v>0</v>
      </c>
      <c r="L67" s="10">
        <v>0</v>
      </c>
    </row>
    <row r="68" spans="1:12" x14ac:dyDescent="0.25">
      <c r="A68" s="3">
        <v>3</v>
      </c>
      <c r="B68" s="9">
        <v>110013028917</v>
      </c>
      <c r="C68" s="3" t="s">
        <v>171</v>
      </c>
      <c r="D68" s="3" t="s">
        <v>172</v>
      </c>
      <c r="E68" s="3" t="s">
        <v>173</v>
      </c>
      <c r="F68" s="3" t="s">
        <v>174</v>
      </c>
      <c r="G68" s="3">
        <v>34</v>
      </c>
      <c r="H68" s="3">
        <v>28</v>
      </c>
      <c r="I68" s="10">
        <v>0.82352941176470595</v>
      </c>
      <c r="J68" s="3">
        <v>0</v>
      </c>
      <c r="K68" s="3">
        <v>0</v>
      </c>
      <c r="L68" s="10">
        <v>0</v>
      </c>
    </row>
    <row r="69" spans="1:12" x14ac:dyDescent="0.25">
      <c r="A69" s="3">
        <v>4</v>
      </c>
      <c r="B69" s="9">
        <v>110013028928</v>
      </c>
      <c r="C69" s="3" t="s">
        <v>175</v>
      </c>
      <c r="D69" s="3" t="s">
        <v>67</v>
      </c>
      <c r="E69" s="3" t="s">
        <v>68</v>
      </c>
      <c r="F69" s="3" t="s">
        <v>176</v>
      </c>
      <c r="G69" s="3">
        <v>0</v>
      </c>
      <c r="H69" s="3">
        <v>0</v>
      </c>
      <c r="I69" s="10">
        <v>0</v>
      </c>
      <c r="J69" s="3">
        <v>0</v>
      </c>
      <c r="K69" s="3">
        <v>0</v>
      </c>
      <c r="L69" s="10">
        <v>0</v>
      </c>
    </row>
    <row r="70" spans="1:12" x14ac:dyDescent="0.25">
      <c r="A70" s="3">
        <v>5</v>
      </c>
      <c r="B70" s="9">
        <v>110013028915</v>
      </c>
      <c r="C70" s="3" t="s">
        <v>177</v>
      </c>
      <c r="D70" s="3" t="s">
        <v>172</v>
      </c>
      <c r="E70" s="3" t="s">
        <v>178</v>
      </c>
      <c r="F70" s="3" t="s">
        <v>179</v>
      </c>
      <c r="G70" s="3">
        <v>18</v>
      </c>
      <c r="H70" s="3">
        <v>17</v>
      </c>
      <c r="I70" s="10">
        <v>0.94444444444444398</v>
      </c>
      <c r="J70" s="3">
        <v>0</v>
      </c>
      <c r="K70" s="3">
        <v>0</v>
      </c>
      <c r="L70" s="10">
        <v>0</v>
      </c>
    </row>
    <row r="71" spans="1:12" x14ac:dyDescent="0.25">
      <c r="A71" s="3">
        <v>6</v>
      </c>
      <c r="B71" s="9">
        <v>110013028916</v>
      </c>
      <c r="C71" s="3" t="s">
        <v>180</v>
      </c>
      <c r="D71" s="3" t="s">
        <v>79</v>
      </c>
      <c r="E71" s="3" t="s">
        <v>98</v>
      </c>
      <c r="F71" s="3" t="s">
        <v>181</v>
      </c>
      <c r="G71" s="3">
        <v>12</v>
      </c>
      <c r="H71" s="3">
        <v>12</v>
      </c>
      <c r="I71" s="10">
        <v>1</v>
      </c>
      <c r="J71" s="3">
        <v>0</v>
      </c>
      <c r="K71" s="3">
        <v>0</v>
      </c>
      <c r="L71" s="10">
        <v>0</v>
      </c>
    </row>
    <row r="72" spans="1:12" x14ac:dyDescent="0.25">
      <c r="A72" s="3">
        <v>7</v>
      </c>
      <c r="B72" s="9">
        <v>110013028902</v>
      </c>
      <c r="C72" s="3" t="s">
        <v>182</v>
      </c>
      <c r="D72" s="3" t="s">
        <v>67</v>
      </c>
      <c r="E72" s="3" t="s">
        <v>183</v>
      </c>
      <c r="F72" s="3" t="s">
        <v>184</v>
      </c>
      <c r="G72" s="3">
        <v>40</v>
      </c>
      <c r="H72" s="3">
        <v>40</v>
      </c>
      <c r="I72" s="10">
        <v>1</v>
      </c>
      <c r="J72" s="3">
        <v>0</v>
      </c>
      <c r="K72" s="3">
        <v>0</v>
      </c>
      <c r="L72" s="10">
        <v>0</v>
      </c>
    </row>
    <row r="73" spans="1:12" x14ac:dyDescent="0.25">
      <c r="A73" s="3">
        <v>8</v>
      </c>
      <c r="B73" s="9">
        <v>110013028919</v>
      </c>
      <c r="C73" s="3" t="s">
        <v>185</v>
      </c>
      <c r="D73" s="3" t="s">
        <v>11</v>
      </c>
      <c r="E73" s="3" t="s">
        <v>186</v>
      </c>
      <c r="F73" s="3" t="s">
        <v>187</v>
      </c>
      <c r="G73" s="3">
        <v>0</v>
      </c>
      <c r="H73" s="3">
        <v>0</v>
      </c>
      <c r="I73" s="10">
        <v>0</v>
      </c>
      <c r="J73" s="3">
        <v>0</v>
      </c>
      <c r="K73" s="3">
        <v>0</v>
      </c>
      <c r="L73" s="10">
        <v>0</v>
      </c>
    </row>
    <row r="74" spans="1:12" x14ac:dyDescent="0.25">
      <c r="A74" s="3">
        <v>9</v>
      </c>
      <c r="B74" s="9">
        <v>110013029123</v>
      </c>
      <c r="C74" s="3" t="s">
        <v>188</v>
      </c>
      <c r="D74" s="3" t="s">
        <v>63</v>
      </c>
      <c r="E74" s="3" t="s">
        <v>189</v>
      </c>
      <c r="F74" s="3" t="s">
        <v>190</v>
      </c>
      <c r="G74" s="3">
        <v>24</v>
      </c>
      <c r="H74" s="3">
        <v>21</v>
      </c>
      <c r="I74" s="10">
        <v>0.875</v>
      </c>
      <c r="J74" s="3">
        <v>0</v>
      </c>
      <c r="K74" s="3">
        <v>0</v>
      </c>
      <c r="L74" s="10">
        <v>0</v>
      </c>
    </row>
    <row r="75" spans="1:12" x14ac:dyDescent="0.25">
      <c r="A75" s="3">
        <v>10</v>
      </c>
      <c r="B75" s="9">
        <v>110013029114</v>
      </c>
      <c r="C75" s="3" t="s">
        <v>191</v>
      </c>
      <c r="D75" s="3" t="s">
        <v>3</v>
      </c>
      <c r="E75" s="3" t="s">
        <v>3</v>
      </c>
      <c r="F75" s="3" t="s">
        <v>192</v>
      </c>
      <c r="G75" s="3">
        <v>45</v>
      </c>
      <c r="H75" s="3">
        <v>44</v>
      </c>
      <c r="I75" s="10">
        <v>0.97777777777777797</v>
      </c>
      <c r="J75" s="3">
        <v>0</v>
      </c>
      <c r="K75" s="3">
        <v>0</v>
      </c>
      <c r="L75" s="10">
        <v>0</v>
      </c>
    </row>
    <row r="76" spans="1:12" x14ac:dyDescent="0.25">
      <c r="A76" s="3">
        <v>11</v>
      </c>
      <c r="B76" s="9">
        <v>110013029103</v>
      </c>
      <c r="C76" s="3" t="s">
        <v>193</v>
      </c>
      <c r="D76" s="3" t="s">
        <v>34</v>
      </c>
      <c r="E76" s="3" t="s">
        <v>194</v>
      </c>
      <c r="F76" s="3" t="s">
        <v>195</v>
      </c>
      <c r="G76" s="3">
        <v>118</v>
      </c>
      <c r="H76" s="3">
        <v>84</v>
      </c>
      <c r="I76" s="10">
        <v>0.71186440677966101</v>
      </c>
      <c r="J76" s="3">
        <v>0</v>
      </c>
      <c r="K76" s="3">
        <v>0</v>
      </c>
      <c r="L76" s="10">
        <v>0</v>
      </c>
    </row>
    <row r="77" spans="1:12" x14ac:dyDescent="0.25">
      <c r="A77" s="3">
        <v>12</v>
      </c>
      <c r="B77" s="9">
        <v>110013029101</v>
      </c>
      <c r="C77" s="3" t="s">
        <v>196</v>
      </c>
      <c r="D77" s="3" t="s">
        <v>51</v>
      </c>
      <c r="E77" s="3" t="s">
        <v>197</v>
      </c>
      <c r="F77" s="3" t="s">
        <v>198</v>
      </c>
      <c r="G77" s="3">
        <v>149</v>
      </c>
      <c r="H77" s="3">
        <v>121</v>
      </c>
      <c r="I77" s="10">
        <v>0.81208053691275195</v>
      </c>
      <c r="J77" s="3">
        <v>0</v>
      </c>
      <c r="K77" s="3">
        <v>0</v>
      </c>
      <c r="L77" s="10">
        <v>0</v>
      </c>
    </row>
    <row r="78" spans="1:12" x14ac:dyDescent="0.25">
      <c r="A78" s="3">
        <v>13</v>
      </c>
      <c r="B78" s="9">
        <v>110013029104</v>
      </c>
      <c r="C78" s="3" t="s">
        <v>199</v>
      </c>
      <c r="D78" s="3" t="s">
        <v>34</v>
      </c>
      <c r="E78" s="3" t="s">
        <v>34</v>
      </c>
      <c r="F78" s="3" t="s">
        <v>200</v>
      </c>
      <c r="G78" s="3">
        <v>2</v>
      </c>
      <c r="H78" s="3">
        <v>2</v>
      </c>
      <c r="I78" s="10">
        <v>1</v>
      </c>
      <c r="J78" s="3">
        <v>0</v>
      </c>
      <c r="K78" s="3">
        <v>0</v>
      </c>
      <c r="L78" s="10">
        <v>0</v>
      </c>
    </row>
    <row r="79" spans="1:12" x14ac:dyDescent="0.25">
      <c r="A79" s="3">
        <v>14</v>
      </c>
      <c r="B79" s="9">
        <v>110013029402</v>
      </c>
      <c r="C79" s="3" t="s">
        <v>201</v>
      </c>
      <c r="D79" s="3" t="s">
        <v>202</v>
      </c>
      <c r="E79" s="3" t="s">
        <v>203</v>
      </c>
      <c r="F79" s="3" t="s">
        <v>204</v>
      </c>
      <c r="G79" s="3">
        <v>100</v>
      </c>
      <c r="H79" s="3">
        <v>92</v>
      </c>
      <c r="I79" s="10">
        <v>0.92</v>
      </c>
      <c r="J79" s="3">
        <v>0</v>
      </c>
      <c r="K79" s="3">
        <v>0</v>
      </c>
      <c r="L79" s="10">
        <v>0</v>
      </c>
    </row>
    <row r="80" spans="1:12" x14ac:dyDescent="0.25">
      <c r="A80" s="3">
        <v>15</v>
      </c>
      <c r="B80" s="9">
        <v>110013029401</v>
      </c>
      <c r="C80" s="3" t="s">
        <v>205</v>
      </c>
      <c r="D80" s="3" t="s">
        <v>206</v>
      </c>
      <c r="E80" s="3" t="s">
        <v>207</v>
      </c>
      <c r="F80" s="3" t="s">
        <v>208</v>
      </c>
      <c r="G80" s="3">
        <v>98</v>
      </c>
      <c r="H80" s="3">
        <v>98</v>
      </c>
      <c r="I80" s="10">
        <v>1</v>
      </c>
      <c r="J80" s="3">
        <v>0</v>
      </c>
      <c r="K80" s="3">
        <v>0</v>
      </c>
      <c r="L80" s="10">
        <v>0</v>
      </c>
    </row>
    <row r="81" spans="1:12" x14ac:dyDescent="0.25">
      <c r="A81" s="3">
        <v>16</v>
      </c>
      <c r="B81" s="9">
        <v>110013029431</v>
      </c>
      <c r="C81" s="3" t="s">
        <v>209</v>
      </c>
      <c r="D81" s="3" t="s">
        <v>210</v>
      </c>
      <c r="E81" s="3" t="s">
        <v>211</v>
      </c>
      <c r="F81" s="3" t="s">
        <v>212</v>
      </c>
      <c r="G81" s="3">
        <v>12</v>
      </c>
      <c r="H81" s="3">
        <v>10</v>
      </c>
      <c r="I81" s="10">
        <v>0.83333333333333304</v>
      </c>
      <c r="J81" s="3">
        <v>0</v>
      </c>
      <c r="K81" s="3">
        <v>0</v>
      </c>
      <c r="L81" s="10">
        <v>0</v>
      </c>
    </row>
    <row r="82" spans="1:12" x14ac:dyDescent="0.25">
      <c r="A82" s="3">
        <v>17</v>
      </c>
      <c r="B82" s="9">
        <v>110013029407</v>
      </c>
      <c r="C82" s="3" t="s">
        <v>213</v>
      </c>
      <c r="D82" s="3" t="s">
        <v>206</v>
      </c>
      <c r="E82" s="3" t="s">
        <v>206</v>
      </c>
      <c r="F82" s="3" t="s">
        <v>214</v>
      </c>
      <c r="G82" s="3">
        <v>37</v>
      </c>
      <c r="H82" s="3">
        <v>35</v>
      </c>
      <c r="I82" s="10">
        <v>0.94594594594594605</v>
      </c>
      <c r="J82" s="3">
        <v>0</v>
      </c>
      <c r="K82" s="3">
        <v>0</v>
      </c>
      <c r="L82" s="10">
        <v>0</v>
      </c>
    </row>
    <row r="83" spans="1:12" x14ac:dyDescent="0.25">
      <c r="A83" s="3">
        <v>18</v>
      </c>
      <c r="B83" s="9">
        <v>110013029428</v>
      </c>
      <c r="C83" s="3" t="s">
        <v>215</v>
      </c>
      <c r="D83" s="3" t="s">
        <v>202</v>
      </c>
      <c r="E83" s="3" t="s">
        <v>203</v>
      </c>
      <c r="F83" s="3" t="s">
        <v>216</v>
      </c>
      <c r="G83" s="3">
        <v>42</v>
      </c>
      <c r="H83" s="3">
        <v>39</v>
      </c>
      <c r="I83" s="10">
        <v>0.92857142857142905</v>
      </c>
      <c r="J83" s="3">
        <v>0</v>
      </c>
      <c r="K83" s="3">
        <v>0</v>
      </c>
      <c r="L83" s="10">
        <v>0</v>
      </c>
    </row>
    <row r="84" spans="1:12" x14ac:dyDescent="0.25">
      <c r="A84" s="3">
        <v>19</v>
      </c>
      <c r="B84" s="9">
        <v>110013029430</v>
      </c>
      <c r="C84" s="3" t="s">
        <v>217</v>
      </c>
      <c r="D84" s="3" t="s">
        <v>210</v>
      </c>
      <c r="E84" s="3" t="s">
        <v>218</v>
      </c>
      <c r="F84" s="3" t="s">
        <v>219</v>
      </c>
      <c r="G84" s="3">
        <v>14</v>
      </c>
      <c r="H84" s="3">
        <v>14</v>
      </c>
      <c r="I84" s="10">
        <v>1</v>
      </c>
      <c r="J84" s="3">
        <v>0</v>
      </c>
      <c r="K84" s="3">
        <v>0</v>
      </c>
      <c r="L84" s="10">
        <v>0</v>
      </c>
    </row>
    <row r="85" spans="1:12" x14ac:dyDescent="0.25">
      <c r="A85" s="3">
        <v>20</v>
      </c>
      <c r="B85" s="9">
        <v>110013029623</v>
      </c>
      <c r="C85" s="3" t="s">
        <v>220</v>
      </c>
      <c r="D85" s="3" t="s">
        <v>221</v>
      </c>
      <c r="E85" s="3" t="s">
        <v>222</v>
      </c>
      <c r="F85" s="3" t="s">
        <v>223</v>
      </c>
      <c r="G85" s="3">
        <v>0</v>
      </c>
      <c r="H85" s="3">
        <v>0</v>
      </c>
      <c r="I85" s="10">
        <v>0</v>
      </c>
      <c r="J85" s="3">
        <v>0</v>
      </c>
      <c r="K85" s="3">
        <v>0</v>
      </c>
      <c r="L85" s="10">
        <v>0</v>
      </c>
    </row>
    <row r="86" spans="1:12" x14ac:dyDescent="0.25">
      <c r="A86" s="3">
        <v>21</v>
      </c>
      <c r="B86" s="9">
        <v>110013029625</v>
      </c>
      <c r="C86" s="3" t="s">
        <v>224</v>
      </c>
      <c r="D86" s="3" t="s">
        <v>225</v>
      </c>
      <c r="E86" s="3" t="s">
        <v>225</v>
      </c>
      <c r="F86" s="3" t="s">
        <v>226</v>
      </c>
      <c r="G86" s="3">
        <v>52</v>
      </c>
      <c r="H86" s="3">
        <v>42</v>
      </c>
      <c r="I86" s="10">
        <v>0.80769230769230804</v>
      </c>
      <c r="J86" s="3">
        <v>0</v>
      </c>
      <c r="K86" s="3">
        <v>0</v>
      </c>
      <c r="L86" s="10">
        <v>0</v>
      </c>
    </row>
    <row r="87" spans="1:12" x14ac:dyDescent="0.25">
      <c r="A87" s="3">
        <v>22</v>
      </c>
      <c r="B87" s="9">
        <v>110013029601</v>
      </c>
      <c r="C87" s="3" t="s">
        <v>227</v>
      </c>
      <c r="D87" s="3" t="s">
        <v>19</v>
      </c>
      <c r="E87" s="3" t="s">
        <v>228</v>
      </c>
      <c r="F87" s="3" t="s">
        <v>229</v>
      </c>
      <c r="G87" s="3">
        <v>164</v>
      </c>
      <c r="H87" s="3">
        <v>154</v>
      </c>
      <c r="I87" s="10">
        <v>0.93902439024390205</v>
      </c>
      <c r="J87" s="3">
        <v>0</v>
      </c>
      <c r="K87" s="3">
        <v>0</v>
      </c>
      <c r="L87" s="10">
        <v>0</v>
      </c>
    </row>
    <row r="88" spans="1:12" x14ac:dyDescent="0.25">
      <c r="A88" s="3">
        <v>23</v>
      </c>
      <c r="B88" s="9">
        <v>110013029603</v>
      </c>
      <c r="C88" s="3" t="s">
        <v>230</v>
      </c>
      <c r="D88" s="3" t="s">
        <v>19</v>
      </c>
      <c r="E88" s="3" t="s">
        <v>231</v>
      </c>
      <c r="F88" s="3" t="s">
        <v>232</v>
      </c>
      <c r="G88" s="3">
        <v>0</v>
      </c>
      <c r="H88" s="3">
        <v>0</v>
      </c>
      <c r="I88" s="10">
        <v>0</v>
      </c>
      <c r="J88" s="3">
        <v>0</v>
      </c>
      <c r="K88" s="3">
        <v>0</v>
      </c>
      <c r="L88" s="10">
        <v>0</v>
      </c>
    </row>
    <row r="89" spans="1:12" x14ac:dyDescent="0.25">
      <c r="A89" s="3">
        <v>24</v>
      </c>
      <c r="B89" s="9">
        <v>110013029654</v>
      </c>
      <c r="C89" s="3" t="s">
        <v>233</v>
      </c>
      <c r="D89" s="3" t="s">
        <v>221</v>
      </c>
      <c r="E89" s="3" t="s">
        <v>234</v>
      </c>
      <c r="F89" s="3" t="s">
        <v>235</v>
      </c>
      <c r="G89" s="3">
        <v>80</v>
      </c>
      <c r="H89" s="3">
        <v>68</v>
      </c>
      <c r="I89" s="10">
        <v>0.85</v>
      </c>
      <c r="J89" s="3">
        <v>0</v>
      </c>
      <c r="K89" s="3">
        <v>0</v>
      </c>
      <c r="L89" s="10">
        <v>0</v>
      </c>
    </row>
    <row r="90" spans="1:12" ht="16.5" x14ac:dyDescent="0.25">
      <c r="A90" s="4"/>
      <c r="B90" s="5"/>
      <c r="C90" s="16" t="s">
        <v>248</v>
      </c>
      <c r="D90" s="16"/>
      <c r="E90" s="16"/>
      <c r="F90" s="16"/>
      <c r="G90" s="7">
        <f>SUM(G5:G89)</f>
        <v>7366</v>
      </c>
      <c r="H90" s="7">
        <f>SUM(H5:H89)</f>
        <v>6731</v>
      </c>
      <c r="I90" s="8">
        <f>IFERROR(H90/G90, "Sin Asignación")</f>
        <v>0.91379310344827591</v>
      </c>
      <c r="J90" s="7">
        <f t="shared" ref="J90:K90" si="0">SUM(J5:J89)</f>
        <v>59</v>
      </c>
      <c r="K90" s="7">
        <f t="shared" si="0"/>
        <v>28</v>
      </c>
      <c r="L90" s="8">
        <f>IFERROR(K90/J90, "Sin Asignación")</f>
        <v>0.47457627118644069</v>
      </c>
    </row>
    <row r="92" spans="1:12" x14ac:dyDescent="0.25">
      <c r="A92" t="s">
        <v>261</v>
      </c>
    </row>
  </sheetData>
  <mergeCells count="8">
    <mergeCell ref="A1:L1"/>
    <mergeCell ref="A3:A4"/>
    <mergeCell ref="B3:B4"/>
    <mergeCell ref="C3:C4"/>
    <mergeCell ref="D3:D4"/>
    <mergeCell ref="E3:E4"/>
    <mergeCell ref="F3:F4"/>
    <mergeCell ref="G3:L3"/>
  </mergeCells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showGridLines="0" workbookViewId="0">
      <selection activeCell="C14" sqref="C14"/>
    </sheetView>
  </sheetViews>
  <sheetFormatPr baseColWidth="10" defaultRowHeight="15" x14ac:dyDescent="0.25"/>
  <cols>
    <col min="1" max="1" width="3.28515625" bestFit="1" customWidth="1"/>
    <col min="2" max="2" width="12.7109375" bestFit="1" customWidth="1"/>
    <col min="3" max="3" width="22.5703125" customWidth="1"/>
    <col min="4" max="4" width="17.28515625" bestFit="1" customWidth="1"/>
    <col min="5" max="5" width="22.140625" bestFit="1" customWidth="1"/>
  </cols>
  <sheetData>
    <row r="1" spans="1:12" ht="34.5" customHeight="1" x14ac:dyDescent="0.3">
      <c r="A1" s="25" t="s">
        <v>262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ht="15.75" thickBot="1" x14ac:dyDescent="0.3"/>
    <row r="3" spans="1:12" ht="15.75" thickBot="1" x14ac:dyDescent="0.3">
      <c r="A3" s="86" t="s">
        <v>237</v>
      </c>
      <c r="B3" s="88" t="s">
        <v>238</v>
      </c>
      <c r="C3" s="88" t="s">
        <v>239</v>
      </c>
      <c r="D3" s="90" t="s">
        <v>0</v>
      </c>
      <c r="E3" s="90" t="s">
        <v>1</v>
      </c>
      <c r="F3" s="92" t="s">
        <v>240</v>
      </c>
      <c r="G3" s="35" t="s">
        <v>241</v>
      </c>
      <c r="H3" s="36"/>
      <c r="I3" s="36"/>
      <c r="J3" s="36"/>
      <c r="K3" s="36"/>
      <c r="L3" s="37"/>
    </row>
    <row r="4" spans="1:12" ht="45" x14ac:dyDescent="0.25">
      <c r="A4" s="87"/>
      <c r="B4" s="89"/>
      <c r="C4" s="89"/>
      <c r="D4" s="91"/>
      <c r="E4" s="91"/>
      <c r="F4" s="93"/>
      <c r="G4" s="1" t="s">
        <v>242</v>
      </c>
      <c r="H4" s="1" t="s">
        <v>243</v>
      </c>
      <c r="I4" s="1" t="s">
        <v>244</v>
      </c>
      <c r="J4" s="2" t="s">
        <v>245</v>
      </c>
      <c r="K4" s="2" t="s">
        <v>246</v>
      </c>
      <c r="L4" s="2" t="s">
        <v>247</v>
      </c>
    </row>
    <row r="5" spans="1:12" x14ac:dyDescent="0.25">
      <c r="A5" s="3">
        <v>1</v>
      </c>
      <c r="B5" s="9">
        <v>110012507001</v>
      </c>
      <c r="C5" s="3" t="s">
        <v>2</v>
      </c>
      <c r="D5" s="3" t="s">
        <v>3</v>
      </c>
      <c r="E5" s="3" t="s">
        <v>4</v>
      </c>
      <c r="F5" s="3" t="s">
        <v>5</v>
      </c>
      <c r="G5" s="3">
        <v>62</v>
      </c>
      <c r="H5" s="3">
        <v>49</v>
      </c>
      <c r="I5" s="10">
        <v>0.79032258064516103</v>
      </c>
      <c r="J5" s="3">
        <v>0</v>
      </c>
      <c r="K5" s="3">
        <v>0</v>
      </c>
      <c r="L5" s="10">
        <v>0</v>
      </c>
    </row>
    <row r="6" spans="1:12" x14ac:dyDescent="0.25">
      <c r="A6" s="3">
        <v>2</v>
      </c>
      <c r="B6" s="9">
        <v>110010559702</v>
      </c>
      <c r="C6" s="3" t="s">
        <v>6</v>
      </c>
      <c r="D6" s="3" t="s">
        <v>7</v>
      </c>
      <c r="E6" s="3" t="s">
        <v>8</v>
      </c>
      <c r="F6" s="3" t="s">
        <v>9</v>
      </c>
      <c r="G6" s="3">
        <v>62</v>
      </c>
      <c r="H6" s="3">
        <v>53</v>
      </c>
      <c r="I6" s="10">
        <v>0.85483870967741904</v>
      </c>
      <c r="J6" s="3">
        <v>0</v>
      </c>
      <c r="K6" s="3">
        <v>0</v>
      </c>
      <c r="L6" s="10">
        <v>0</v>
      </c>
    </row>
    <row r="7" spans="1:12" x14ac:dyDescent="0.25">
      <c r="A7" s="3">
        <v>3</v>
      </c>
      <c r="B7" s="9">
        <v>110010917802</v>
      </c>
      <c r="C7" s="3" t="s">
        <v>10</v>
      </c>
      <c r="D7" s="3" t="s">
        <v>11</v>
      </c>
      <c r="E7" s="3" t="s">
        <v>12</v>
      </c>
      <c r="F7" s="3" t="s">
        <v>13</v>
      </c>
      <c r="G7" s="3">
        <v>162</v>
      </c>
      <c r="H7" s="3">
        <v>162</v>
      </c>
      <c r="I7" s="10">
        <v>1</v>
      </c>
      <c r="J7" s="3">
        <v>0</v>
      </c>
      <c r="K7" s="3">
        <v>0</v>
      </c>
      <c r="L7" s="10">
        <v>0</v>
      </c>
    </row>
    <row r="8" spans="1:12" x14ac:dyDescent="0.25">
      <c r="A8" s="3">
        <v>4</v>
      </c>
      <c r="B8" s="9">
        <v>110010817151</v>
      </c>
      <c r="C8" s="3" t="s">
        <v>14</v>
      </c>
      <c r="D8" s="3" t="s">
        <v>15</v>
      </c>
      <c r="E8" s="3" t="s">
        <v>16</v>
      </c>
      <c r="F8" s="3" t="s">
        <v>17</v>
      </c>
      <c r="G8" s="3">
        <v>46</v>
      </c>
      <c r="H8" s="3">
        <v>40</v>
      </c>
      <c r="I8" s="10">
        <v>0.86956521739130399</v>
      </c>
      <c r="J8" s="3">
        <v>0</v>
      </c>
      <c r="K8" s="3">
        <v>0</v>
      </c>
      <c r="L8" s="10">
        <v>0</v>
      </c>
    </row>
    <row r="9" spans="1:12" x14ac:dyDescent="0.25">
      <c r="A9" s="3">
        <v>5</v>
      </c>
      <c r="B9" s="9">
        <v>110010817103</v>
      </c>
      <c r="C9" s="3" t="s">
        <v>18</v>
      </c>
      <c r="D9" s="3" t="s">
        <v>19</v>
      </c>
      <c r="E9" s="3" t="s">
        <v>20</v>
      </c>
      <c r="F9" s="3" t="s">
        <v>21</v>
      </c>
      <c r="G9" s="3">
        <v>100</v>
      </c>
      <c r="H9" s="3">
        <v>100</v>
      </c>
      <c r="I9" s="10">
        <v>1</v>
      </c>
      <c r="J9" s="3">
        <v>0</v>
      </c>
      <c r="K9" s="3">
        <v>0</v>
      </c>
      <c r="L9" s="10">
        <v>0</v>
      </c>
    </row>
    <row r="10" spans="1:12" x14ac:dyDescent="0.25">
      <c r="A10" s="3">
        <v>6</v>
      </c>
      <c r="B10" s="9">
        <v>110010793901</v>
      </c>
      <c r="C10" s="3" t="s">
        <v>22</v>
      </c>
      <c r="D10" s="3" t="s">
        <v>15</v>
      </c>
      <c r="E10" s="3" t="s">
        <v>16</v>
      </c>
      <c r="F10" s="3" t="s">
        <v>23</v>
      </c>
      <c r="G10" s="3">
        <v>46</v>
      </c>
      <c r="H10" s="3">
        <v>26</v>
      </c>
      <c r="I10" s="10">
        <v>0.565217391304348</v>
      </c>
      <c r="J10" s="3">
        <v>0</v>
      </c>
      <c r="K10" s="3">
        <v>0</v>
      </c>
      <c r="L10" s="10">
        <v>0</v>
      </c>
    </row>
    <row r="11" spans="1:12" x14ac:dyDescent="0.25">
      <c r="A11" s="3">
        <v>7</v>
      </c>
      <c r="B11" s="9">
        <v>110010936101</v>
      </c>
      <c r="C11" s="3" t="s">
        <v>24</v>
      </c>
      <c r="D11" s="3" t="s">
        <v>15</v>
      </c>
      <c r="E11" s="3" t="s">
        <v>15</v>
      </c>
      <c r="F11" s="3" t="s">
        <v>25</v>
      </c>
      <c r="G11" s="3">
        <v>92</v>
      </c>
      <c r="H11" s="3">
        <v>81</v>
      </c>
      <c r="I11" s="10">
        <v>0.88043478260869601</v>
      </c>
      <c r="J11" s="3">
        <v>5</v>
      </c>
      <c r="K11" s="3">
        <v>0</v>
      </c>
      <c r="L11" s="10">
        <v>0</v>
      </c>
    </row>
    <row r="12" spans="1:12" x14ac:dyDescent="0.25">
      <c r="A12" s="3">
        <v>8</v>
      </c>
      <c r="B12" s="9">
        <v>110010959901</v>
      </c>
      <c r="C12" s="3" t="s">
        <v>26</v>
      </c>
      <c r="D12" s="3" t="s">
        <v>15</v>
      </c>
      <c r="E12" s="3" t="s">
        <v>16</v>
      </c>
      <c r="F12" s="3" t="s">
        <v>27</v>
      </c>
      <c r="G12" s="3">
        <v>127</v>
      </c>
      <c r="H12" s="3">
        <v>116</v>
      </c>
      <c r="I12" s="10">
        <v>0.91338582677165403</v>
      </c>
      <c r="J12" s="3">
        <v>0</v>
      </c>
      <c r="K12" s="3">
        <v>0</v>
      </c>
      <c r="L12" s="10">
        <v>0</v>
      </c>
    </row>
    <row r="13" spans="1:12" x14ac:dyDescent="0.25">
      <c r="A13" s="3">
        <v>9</v>
      </c>
      <c r="B13" s="9">
        <v>110010966601</v>
      </c>
      <c r="C13" s="3" t="s">
        <v>28</v>
      </c>
      <c r="D13" s="3" t="s">
        <v>19</v>
      </c>
      <c r="E13" s="3" t="s">
        <v>29</v>
      </c>
      <c r="F13" s="3" t="s">
        <v>30</v>
      </c>
      <c r="G13" s="3">
        <v>206</v>
      </c>
      <c r="H13" s="3">
        <v>206</v>
      </c>
      <c r="I13" s="10">
        <v>1</v>
      </c>
      <c r="J13" s="3">
        <v>0</v>
      </c>
      <c r="K13" s="3">
        <v>0</v>
      </c>
      <c r="L13" s="10">
        <v>0</v>
      </c>
    </row>
    <row r="14" spans="1:12" x14ac:dyDescent="0.25">
      <c r="A14" s="3">
        <v>10</v>
      </c>
      <c r="B14" s="9">
        <v>110010817102</v>
      </c>
      <c r="C14" s="3" t="s">
        <v>31</v>
      </c>
      <c r="D14" s="3" t="s">
        <v>15</v>
      </c>
      <c r="E14" s="3" t="s">
        <v>15</v>
      </c>
      <c r="F14" s="3" t="s">
        <v>32</v>
      </c>
      <c r="G14" s="3">
        <v>6</v>
      </c>
      <c r="H14" s="3">
        <v>6</v>
      </c>
      <c r="I14" s="10">
        <v>1</v>
      </c>
      <c r="J14" s="3">
        <v>0</v>
      </c>
      <c r="K14" s="3">
        <v>0</v>
      </c>
      <c r="L14" s="10">
        <v>0</v>
      </c>
    </row>
    <row r="15" spans="1:12" x14ac:dyDescent="0.25">
      <c r="A15" s="3">
        <v>11</v>
      </c>
      <c r="B15" s="9">
        <v>110010918668</v>
      </c>
      <c r="C15" s="3" t="s">
        <v>33</v>
      </c>
      <c r="D15" s="3" t="s">
        <v>34</v>
      </c>
      <c r="E15" s="3" t="s">
        <v>35</v>
      </c>
      <c r="F15" s="3" t="s">
        <v>36</v>
      </c>
      <c r="G15" s="3">
        <v>44</v>
      </c>
      <c r="H15" s="3">
        <v>44</v>
      </c>
      <c r="I15" s="10">
        <v>1</v>
      </c>
      <c r="J15" s="3">
        <v>0</v>
      </c>
      <c r="K15" s="3">
        <v>0</v>
      </c>
      <c r="L15" s="10">
        <v>0</v>
      </c>
    </row>
    <row r="16" spans="1:12" x14ac:dyDescent="0.25">
      <c r="A16" s="3">
        <v>12</v>
      </c>
      <c r="B16" s="9">
        <v>1100109104</v>
      </c>
      <c r="C16" s="3" t="s">
        <v>37</v>
      </c>
      <c r="D16" s="3" t="s">
        <v>3</v>
      </c>
      <c r="E16" s="3" t="s">
        <v>38</v>
      </c>
      <c r="F16" s="3" t="s">
        <v>39</v>
      </c>
      <c r="G16" s="3">
        <v>96</v>
      </c>
      <c r="H16" s="3">
        <v>85</v>
      </c>
      <c r="I16" s="10">
        <v>0.88541666666666696</v>
      </c>
      <c r="J16" s="3">
        <v>0</v>
      </c>
      <c r="K16" s="3">
        <v>0</v>
      </c>
      <c r="L16" s="10">
        <v>0</v>
      </c>
    </row>
    <row r="17" spans="1:12" x14ac:dyDescent="0.25">
      <c r="A17" s="3">
        <v>13</v>
      </c>
      <c r="B17" s="9">
        <v>110012529701</v>
      </c>
      <c r="C17" s="3" t="s">
        <v>40</v>
      </c>
      <c r="D17" s="3" t="s">
        <v>15</v>
      </c>
      <c r="E17" s="3" t="s">
        <v>16</v>
      </c>
      <c r="F17" s="3" t="s">
        <v>41</v>
      </c>
      <c r="G17" s="3">
        <v>191</v>
      </c>
      <c r="H17" s="3">
        <v>181</v>
      </c>
      <c r="I17" s="10">
        <v>0.94764397905759201</v>
      </c>
      <c r="J17" s="3">
        <v>0</v>
      </c>
      <c r="K17" s="3">
        <v>0</v>
      </c>
      <c r="L17" s="10">
        <v>0</v>
      </c>
    </row>
    <row r="18" spans="1:12" x14ac:dyDescent="0.25">
      <c r="A18" s="3">
        <v>14</v>
      </c>
      <c r="B18" s="9">
        <v>110012215001</v>
      </c>
      <c r="C18" s="3" t="s">
        <v>42</v>
      </c>
      <c r="D18" s="3" t="s">
        <v>19</v>
      </c>
      <c r="E18" s="3" t="s">
        <v>20</v>
      </c>
      <c r="F18" s="3" t="s">
        <v>43</v>
      </c>
      <c r="G18" s="3">
        <v>129</v>
      </c>
      <c r="H18" s="3">
        <v>127</v>
      </c>
      <c r="I18" s="10">
        <v>0.98449612403100795</v>
      </c>
      <c r="J18" s="3">
        <v>0</v>
      </c>
      <c r="K18" s="3">
        <v>0</v>
      </c>
      <c r="L18" s="10">
        <v>0</v>
      </c>
    </row>
    <row r="19" spans="1:12" x14ac:dyDescent="0.25">
      <c r="A19" s="3">
        <v>15</v>
      </c>
      <c r="B19" s="9">
        <v>110010752101</v>
      </c>
      <c r="C19" s="3" t="s">
        <v>44</v>
      </c>
      <c r="D19" s="3" t="s">
        <v>7</v>
      </c>
      <c r="E19" s="3" t="s">
        <v>7</v>
      </c>
      <c r="F19" s="3" t="s">
        <v>45</v>
      </c>
      <c r="G19" s="3">
        <v>80</v>
      </c>
      <c r="H19" s="3">
        <v>40</v>
      </c>
      <c r="I19" s="10">
        <v>0.5</v>
      </c>
      <c r="J19" s="3">
        <v>0</v>
      </c>
      <c r="K19" s="3">
        <v>0</v>
      </c>
      <c r="L19" s="10">
        <v>0</v>
      </c>
    </row>
    <row r="20" spans="1:12" x14ac:dyDescent="0.25">
      <c r="A20" s="3">
        <v>16</v>
      </c>
      <c r="B20" s="9">
        <v>110013502501</v>
      </c>
      <c r="C20" s="3" t="s">
        <v>46</v>
      </c>
      <c r="D20" s="3" t="s">
        <v>15</v>
      </c>
      <c r="E20" s="3" t="s">
        <v>16</v>
      </c>
      <c r="F20" s="3" t="s">
        <v>47</v>
      </c>
      <c r="G20" s="3">
        <v>106</v>
      </c>
      <c r="H20" s="3">
        <v>106</v>
      </c>
      <c r="I20" s="10">
        <v>1</v>
      </c>
      <c r="J20" s="3">
        <v>20</v>
      </c>
      <c r="K20" s="3">
        <v>20</v>
      </c>
      <c r="L20" s="10">
        <v>1</v>
      </c>
    </row>
    <row r="21" spans="1:12" x14ac:dyDescent="0.25">
      <c r="A21" s="3">
        <v>17</v>
      </c>
      <c r="B21" s="9">
        <v>110010895201</v>
      </c>
      <c r="C21" s="3" t="s">
        <v>48</v>
      </c>
      <c r="D21" s="3" t="s">
        <v>7</v>
      </c>
      <c r="E21" s="3" t="s">
        <v>7</v>
      </c>
      <c r="F21" s="3" t="s">
        <v>49</v>
      </c>
      <c r="G21" s="3">
        <v>143</v>
      </c>
      <c r="H21" s="3">
        <v>138</v>
      </c>
      <c r="I21" s="10">
        <v>0.965034965034965</v>
      </c>
      <c r="J21" s="3">
        <v>0</v>
      </c>
      <c r="K21" s="3">
        <v>0</v>
      </c>
      <c r="L21" s="10">
        <v>0</v>
      </c>
    </row>
    <row r="22" spans="1:12" x14ac:dyDescent="0.25">
      <c r="A22" s="3">
        <v>18</v>
      </c>
      <c r="B22" s="9">
        <v>110010918608</v>
      </c>
      <c r="C22" s="3" t="s">
        <v>50</v>
      </c>
      <c r="D22" s="3" t="s">
        <v>51</v>
      </c>
      <c r="E22" s="3" t="s">
        <v>52</v>
      </c>
      <c r="F22" s="3" t="s">
        <v>53</v>
      </c>
      <c r="G22" s="3">
        <v>120</v>
      </c>
      <c r="H22" s="3">
        <v>110</v>
      </c>
      <c r="I22" s="10">
        <v>0.91666666666666696</v>
      </c>
      <c r="J22" s="3">
        <v>0</v>
      </c>
      <c r="K22" s="3">
        <v>0</v>
      </c>
      <c r="L22" s="10">
        <v>0</v>
      </c>
    </row>
    <row r="23" spans="1:12" x14ac:dyDescent="0.25">
      <c r="A23" s="3">
        <v>19</v>
      </c>
      <c r="B23" s="9">
        <v>110013187101</v>
      </c>
      <c r="C23" s="3" t="s">
        <v>54</v>
      </c>
      <c r="D23" s="3" t="s">
        <v>34</v>
      </c>
      <c r="E23" s="3" t="s">
        <v>55</v>
      </c>
      <c r="F23" s="3" t="s">
        <v>56</v>
      </c>
      <c r="G23" s="3">
        <v>12</v>
      </c>
      <c r="H23" s="3">
        <v>0</v>
      </c>
      <c r="I23" s="10">
        <v>0</v>
      </c>
      <c r="J23" s="3">
        <v>0</v>
      </c>
      <c r="K23" s="3">
        <v>0</v>
      </c>
      <c r="L23" s="10">
        <v>0</v>
      </c>
    </row>
    <row r="24" spans="1:12" x14ac:dyDescent="0.25">
      <c r="A24" s="3">
        <v>20</v>
      </c>
      <c r="B24" s="9">
        <v>110010918630</v>
      </c>
      <c r="C24" s="3" t="s">
        <v>57</v>
      </c>
      <c r="D24" s="3" t="s">
        <v>7</v>
      </c>
      <c r="E24" s="3" t="s">
        <v>58</v>
      </c>
      <c r="F24" s="3" t="s">
        <v>59</v>
      </c>
      <c r="G24" s="3">
        <v>235</v>
      </c>
      <c r="H24" s="3">
        <v>235</v>
      </c>
      <c r="I24" s="10">
        <v>1</v>
      </c>
      <c r="J24" s="3">
        <v>0</v>
      </c>
      <c r="K24" s="3">
        <v>0</v>
      </c>
      <c r="L24" s="10">
        <v>0</v>
      </c>
    </row>
    <row r="25" spans="1:12" x14ac:dyDescent="0.25">
      <c r="A25" s="3">
        <v>21</v>
      </c>
      <c r="B25" s="9">
        <v>110010559735</v>
      </c>
      <c r="C25" s="3" t="s">
        <v>60</v>
      </c>
      <c r="D25" s="3" t="s">
        <v>15</v>
      </c>
      <c r="E25" s="3" t="s">
        <v>16</v>
      </c>
      <c r="F25" s="3" t="s">
        <v>61</v>
      </c>
      <c r="G25" s="3">
        <v>70</v>
      </c>
      <c r="H25" s="3">
        <v>65</v>
      </c>
      <c r="I25" s="10">
        <v>0.92857142857142905</v>
      </c>
      <c r="J25" s="3">
        <v>0</v>
      </c>
      <c r="K25" s="3">
        <v>0</v>
      </c>
      <c r="L25" s="10">
        <v>0</v>
      </c>
    </row>
    <row r="26" spans="1:12" x14ac:dyDescent="0.25">
      <c r="A26" s="3">
        <v>22</v>
      </c>
      <c r="B26" s="9">
        <v>110010817160</v>
      </c>
      <c r="C26" s="3" t="s">
        <v>62</v>
      </c>
      <c r="D26" s="3" t="s">
        <v>63</v>
      </c>
      <c r="E26" s="3" t="s">
        <v>64</v>
      </c>
      <c r="F26" s="3" t="s">
        <v>65</v>
      </c>
      <c r="G26" s="3">
        <v>74</v>
      </c>
      <c r="H26" s="3">
        <v>74</v>
      </c>
      <c r="I26" s="10">
        <v>1</v>
      </c>
      <c r="J26" s="3">
        <v>0</v>
      </c>
      <c r="K26" s="3">
        <v>0</v>
      </c>
      <c r="L26" s="10">
        <v>0</v>
      </c>
    </row>
    <row r="27" spans="1:12" x14ac:dyDescent="0.25">
      <c r="A27" s="3">
        <v>23</v>
      </c>
      <c r="B27" s="9">
        <v>110010922401</v>
      </c>
      <c r="C27" s="3" t="s">
        <v>66</v>
      </c>
      <c r="D27" s="3" t="s">
        <v>67</v>
      </c>
      <c r="E27" s="3" t="s">
        <v>68</v>
      </c>
      <c r="F27" s="3" t="s">
        <v>69</v>
      </c>
      <c r="G27" s="3">
        <v>154</v>
      </c>
      <c r="H27" s="3">
        <v>145</v>
      </c>
      <c r="I27" s="10">
        <v>0.94155844155844204</v>
      </c>
      <c r="J27" s="3">
        <v>0</v>
      </c>
      <c r="K27" s="3">
        <v>0</v>
      </c>
      <c r="L27" s="10">
        <v>0</v>
      </c>
    </row>
    <row r="28" spans="1:12" x14ac:dyDescent="0.25">
      <c r="A28" s="3">
        <v>24</v>
      </c>
      <c r="B28" s="9">
        <v>110010822203</v>
      </c>
      <c r="C28" s="3" t="s">
        <v>70</v>
      </c>
      <c r="D28" s="3" t="s">
        <v>19</v>
      </c>
      <c r="E28" s="3" t="s">
        <v>29</v>
      </c>
      <c r="F28" s="3" t="s">
        <v>71</v>
      </c>
      <c r="G28" s="3">
        <v>56</v>
      </c>
      <c r="H28" s="3">
        <v>34</v>
      </c>
      <c r="I28" s="10">
        <v>0.60714285714285698</v>
      </c>
      <c r="J28" s="3">
        <v>0</v>
      </c>
      <c r="K28" s="3">
        <v>0</v>
      </c>
      <c r="L28" s="10">
        <v>0</v>
      </c>
    </row>
    <row r="29" spans="1:12" x14ac:dyDescent="0.25">
      <c r="A29" s="3">
        <v>25</v>
      </c>
      <c r="B29" s="9">
        <v>110010644701</v>
      </c>
      <c r="C29" s="3" t="s">
        <v>72</v>
      </c>
      <c r="D29" s="3" t="s">
        <v>3</v>
      </c>
      <c r="E29" s="3" t="s">
        <v>73</v>
      </c>
      <c r="F29" s="3" t="s">
        <v>74</v>
      </c>
      <c r="G29" s="3">
        <v>162</v>
      </c>
      <c r="H29" s="3">
        <v>157</v>
      </c>
      <c r="I29" s="10">
        <v>0.969135802469136</v>
      </c>
      <c r="J29" s="3">
        <v>0</v>
      </c>
      <c r="K29" s="3">
        <v>0</v>
      </c>
      <c r="L29" s="10">
        <v>0</v>
      </c>
    </row>
    <row r="30" spans="1:12" x14ac:dyDescent="0.25">
      <c r="A30" s="3">
        <v>26</v>
      </c>
      <c r="B30" s="9">
        <v>110010911101</v>
      </c>
      <c r="C30" s="3" t="s">
        <v>75</v>
      </c>
      <c r="D30" s="3" t="s">
        <v>51</v>
      </c>
      <c r="E30" s="3" t="s">
        <v>76</v>
      </c>
      <c r="F30" s="3" t="s">
        <v>77</v>
      </c>
      <c r="G30" s="3">
        <v>174</v>
      </c>
      <c r="H30" s="3">
        <v>147</v>
      </c>
      <c r="I30" s="10">
        <v>0.84482758620689702</v>
      </c>
      <c r="J30" s="3">
        <v>0</v>
      </c>
      <c r="K30" s="3">
        <v>0</v>
      </c>
      <c r="L30" s="10">
        <v>0</v>
      </c>
    </row>
    <row r="31" spans="1:12" x14ac:dyDescent="0.25">
      <c r="A31" s="3">
        <v>27</v>
      </c>
      <c r="B31" s="9">
        <v>110010568101</v>
      </c>
      <c r="C31" s="3" t="s">
        <v>78</v>
      </c>
      <c r="D31" s="3" t="s">
        <v>79</v>
      </c>
      <c r="E31" s="3" t="s">
        <v>80</v>
      </c>
      <c r="F31" s="3" t="s">
        <v>81</v>
      </c>
      <c r="G31" s="3">
        <v>0</v>
      </c>
      <c r="H31" s="3">
        <v>0</v>
      </c>
      <c r="I31" s="10">
        <v>0</v>
      </c>
      <c r="J31" s="3">
        <v>0</v>
      </c>
      <c r="K31" s="3">
        <v>0</v>
      </c>
      <c r="L31" s="10">
        <v>0</v>
      </c>
    </row>
    <row r="32" spans="1:12" x14ac:dyDescent="0.25">
      <c r="A32" s="3">
        <v>28</v>
      </c>
      <c r="B32" s="9">
        <v>110010413101</v>
      </c>
      <c r="C32" s="3" t="s">
        <v>82</v>
      </c>
      <c r="D32" s="3" t="s">
        <v>11</v>
      </c>
      <c r="E32" s="3" t="s">
        <v>83</v>
      </c>
      <c r="F32" s="3" t="s">
        <v>84</v>
      </c>
      <c r="G32" s="3">
        <v>258</v>
      </c>
      <c r="H32" s="3">
        <v>238</v>
      </c>
      <c r="I32" s="10">
        <v>0.92248062015503896</v>
      </c>
      <c r="J32" s="3">
        <v>0</v>
      </c>
      <c r="K32" s="3">
        <v>0</v>
      </c>
      <c r="L32" s="10">
        <v>0</v>
      </c>
    </row>
    <row r="33" spans="1:12" x14ac:dyDescent="0.25">
      <c r="A33" s="3">
        <v>29</v>
      </c>
      <c r="B33" s="9">
        <v>110010561801</v>
      </c>
      <c r="C33" s="3" t="s">
        <v>85</v>
      </c>
      <c r="D33" s="3" t="s">
        <v>51</v>
      </c>
      <c r="E33" s="3" t="s">
        <v>51</v>
      </c>
      <c r="F33" s="3" t="s">
        <v>86</v>
      </c>
      <c r="G33" s="3">
        <v>230</v>
      </c>
      <c r="H33" s="3">
        <v>209</v>
      </c>
      <c r="I33" s="10">
        <v>0.90869565217391302</v>
      </c>
      <c r="J33" s="3">
        <v>0</v>
      </c>
      <c r="K33" s="3">
        <v>0</v>
      </c>
      <c r="L33" s="10">
        <v>0</v>
      </c>
    </row>
    <row r="34" spans="1:12" x14ac:dyDescent="0.25">
      <c r="A34" s="3">
        <v>30</v>
      </c>
      <c r="B34" s="9">
        <v>110011613301</v>
      </c>
      <c r="C34" s="3" t="s">
        <v>87</v>
      </c>
      <c r="D34" s="3" t="s">
        <v>63</v>
      </c>
      <c r="E34" s="3" t="s">
        <v>88</v>
      </c>
      <c r="F34" s="3" t="s">
        <v>89</v>
      </c>
      <c r="G34" s="3">
        <v>66</v>
      </c>
      <c r="H34" s="3">
        <v>66</v>
      </c>
      <c r="I34" s="10">
        <v>1</v>
      </c>
      <c r="J34" s="3">
        <v>0</v>
      </c>
      <c r="K34" s="3">
        <v>0</v>
      </c>
      <c r="L34" s="10">
        <v>0</v>
      </c>
    </row>
    <row r="35" spans="1:12" x14ac:dyDescent="0.25">
      <c r="A35" s="3">
        <v>31</v>
      </c>
      <c r="B35" s="9">
        <v>110011693801</v>
      </c>
      <c r="C35" s="3" t="s">
        <v>90</v>
      </c>
      <c r="D35" s="3" t="s">
        <v>15</v>
      </c>
      <c r="E35" s="3" t="s">
        <v>91</v>
      </c>
      <c r="F35" s="3" t="s">
        <v>92</v>
      </c>
      <c r="G35" s="3">
        <v>352</v>
      </c>
      <c r="H35" s="3">
        <v>246</v>
      </c>
      <c r="I35" s="10">
        <v>0.69886363636363602</v>
      </c>
      <c r="J35" s="3">
        <v>0</v>
      </c>
      <c r="K35" s="3">
        <v>0</v>
      </c>
      <c r="L35" s="10">
        <v>0</v>
      </c>
    </row>
    <row r="36" spans="1:12" x14ac:dyDescent="0.25">
      <c r="A36" s="3">
        <v>32</v>
      </c>
      <c r="B36" s="9">
        <v>110011864202</v>
      </c>
      <c r="C36" s="3" t="s">
        <v>93</v>
      </c>
      <c r="D36" s="3" t="s">
        <v>63</v>
      </c>
      <c r="E36" s="3" t="s">
        <v>88</v>
      </c>
      <c r="F36" s="3" t="s">
        <v>94</v>
      </c>
      <c r="G36" s="3">
        <v>51</v>
      </c>
      <c r="H36" s="3">
        <v>48</v>
      </c>
      <c r="I36" s="10">
        <v>0.94117647058823495</v>
      </c>
      <c r="J36" s="3">
        <v>0</v>
      </c>
      <c r="K36" s="3">
        <v>0</v>
      </c>
      <c r="L36" s="10">
        <v>0</v>
      </c>
    </row>
    <row r="37" spans="1:12" x14ac:dyDescent="0.25">
      <c r="A37" s="3">
        <v>33</v>
      </c>
      <c r="B37" s="9">
        <v>110010566801</v>
      </c>
      <c r="C37" s="3" t="s">
        <v>95</v>
      </c>
      <c r="D37" s="3" t="s">
        <v>67</v>
      </c>
      <c r="E37" s="3" t="s">
        <v>68</v>
      </c>
      <c r="F37" s="3" t="s">
        <v>96</v>
      </c>
      <c r="G37" s="3">
        <v>207</v>
      </c>
      <c r="H37" s="3">
        <v>207</v>
      </c>
      <c r="I37" s="10">
        <v>1</v>
      </c>
      <c r="J37" s="3">
        <v>0</v>
      </c>
      <c r="K37" s="3">
        <v>0</v>
      </c>
      <c r="L37" s="10">
        <v>0</v>
      </c>
    </row>
    <row r="38" spans="1:12" x14ac:dyDescent="0.25">
      <c r="A38" s="3">
        <v>34</v>
      </c>
      <c r="B38" s="9">
        <v>110011864201</v>
      </c>
      <c r="C38" s="3" t="s">
        <v>97</v>
      </c>
      <c r="D38" s="3" t="s">
        <v>79</v>
      </c>
      <c r="E38" s="3" t="s">
        <v>98</v>
      </c>
      <c r="F38" s="3" t="s">
        <v>99</v>
      </c>
      <c r="G38" s="3">
        <v>471</v>
      </c>
      <c r="H38" s="3">
        <v>424</v>
      </c>
      <c r="I38" s="10">
        <v>0.90021231422505299</v>
      </c>
      <c r="J38" s="3">
        <v>14</v>
      </c>
      <c r="K38" s="3">
        <v>0</v>
      </c>
      <c r="L38" s="10">
        <v>0</v>
      </c>
    </row>
    <row r="39" spans="1:12" x14ac:dyDescent="0.25">
      <c r="A39" s="3">
        <v>35</v>
      </c>
      <c r="B39" s="9">
        <v>110012760501</v>
      </c>
      <c r="C39" s="3" t="s">
        <v>100</v>
      </c>
      <c r="D39" s="3" t="s">
        <v>7</v>
      </c>
      <c r="E39" s="3" t="s">
        <v>101</v>
      </c>
      <c r="F39" s="3" t="s">
        <v>102</v>
      </c>
      <c r="G39" s="3">
        <v>181</v>
      </c>
      <c r="H39" s="3">
        <v>173</v>
      </c>
      <c r="I39" s="10">
        <v>0.95580110497237603</v>
      </c>
      <c r="J39" s="3">
        <v>0</v>
      </c>
      <c r="K39" s="3">
        <v>0</v>
      </c>
      <c r="L39" s="10">
        <v>0</v>
      </c>
    </row>
    <row r="40" spans="1:12" x14ac:dyDescent="0.25">
      <c r="A40" s="3">
        <v>36</v>
      </c>
      <c r="B40" s="9">
        <v>110010945601</v>
      </c>
      <c r="C40" s="3" t="s">
        <v>103</v>
      </c>
      <c r="D40" s="3" t="s">
        <v>15</v>
      </c>
      <c r="E40" s="3" t="s">
        <v>15</v>
      </c>
      <c r="F40" s="3" t="s">
        <v>104</v>
      </c>
      <c r="G40" s="3">
        <v>220</v>
      </c>
      <c r="H40" s="3">
        <v>206</v>
      </c>
      <c r="I40" s="10">
        <v>0.93636363636363595</v>
      </c>
      <c r="J40" s="3">
        <v>0</v>
      </c>
      <c r="K40" s="3">
        <v>0</v>
      </c>
      <c r="L40" s="10">
        <v>0</v>
      </c>
    </row>
    <row r="41" spans="1:12" x14ac:dyDescent="0.25">
      <c r="A41" s="3">
        <v>37</v>
      </c>
      <c r="B41" s="9">
        <v>110010825801</v>
      </c>
      <c r="C41" s="3" t="s">
        <v>105</v>
      </c>
      <c r="D41" s="3" t="s">
        <v>106</v>
      </c>
      <c r="E41" s="3" t="s">
        <v>106</v>
      </c>
      <c r="F41" s="3" t="s">
        <v>107</v>
      </c>
      <c r="G41" s="3">
        <v>8</v>
      </c>
      <c r="H41" s="3">
        <v>0</v>
      </c>
      <c r="I41" s="10">
        <v>0</v>
      </c>
      <c r="J41" s="3">
        <v>0</v>
      </c>
      <c r="K41" s="3">
        <v>0</v>
      </c>
      <c r="L41" s="10">
        <v>0</v>
      </c>
    </row>
    <row r="42" spans="1:12" x14ac:dyDescent="0.25">
      <c r="A42" s="3">
        <v>38</v>
      </c>
      <c r="B42" s="9">
        <v>110011962901</v>
      </c>
      <c r="C42" s="3" t="s">
        <v>108</v>
      </c>
      <c r="D42" s="3" t="s">
        <v>7</v>
      </c>
      <c r="E42" s="3" t="s">
        <v>7</v>
      </c>
      <c r="F42" s="3" t="s">
        <v>109</v>
      </c>
      <c r="G42" s="3">
        <v>1</v>
      </c>
      <c r="H42" s="3">
        <v>1</v>
      </c>
      <c r="I42" s="10">
        <v>1</v>
      </c>
      <c r="J42" s="3">
        <v>0</v>
      </c>
      <c r="K42" s="3">
        <v>0</v>
      </c>
      <c r="L42" s="10">
        <v>0</v>
      </c>
    </row>
    <row r="43" spans="1:12" x14ac:dyDescent="0.25">
      <c r="A43" s="3">
        <v>39</v>
      </c>
      <c r="B43" s="9">
        <v>110010606501</v>
      </c>
      <c r="C43" s="3" t="s">
        <v>110</v>
      </c>
      <c r="D43" s="3" t="s">
        <v>67</v>
      </c>
      <c r="E43" s="3" t="s">
        <v>68</v>
      </c>
      <c r="F43" s="3" t="s">
        <v>111</v>
      </c>
      <c r="G43" s="3">
        <v>148</v>
      </c>
      <c r="H43" s="3">
        <v>148</v>
      </c>
      <c r="I43" s="10">
        <v>1</v>
      </c>
      <c r="J43" s="3">
        <v>0</v>
      </c>
      <c r="K43" s="3">
        <v>0</v>
      </c>
      <c r="L43" s="10">
        <v>0</v>
      </c>
    </row>
    <row r="44" spans="1:12" x14ac:dyDescent="0.25">
      <c r="A44" s="3">
        <v>40</v>
      </c>
      <c r="B44" s="9">
        <v>110013390301</v>
      </c>
      <c r="C44" s="3" t="s">
        <v>112</v>
      </c>
      <c r="D44" s="3" t="s">
        <v>51</v>
      </c>
      <c r="E44" s="3" t="s">
        <v>51</v>
      </c>
      <c r="F44" s="3" t="s">
        <v>113</v>
      </c>
      <c r="G44" s="3">
        <v>149</v>
      </c>
      <c r="H44" s="3">
        <v>149</v>
      </c>
      <c r="I44" s="10">
        <v>1</v>
      </c>
      <c r="J44" s="3">
        <v>0</v>
      </c>
      <c r="K44" s="3">
        <v>0</v>
      </c>
      <c r="L44" s="10">
        <v>0</v>
      </c>
    </row>
    <row r="45" spans="1:12" x14ac:dyDescent="0.25">
      <c r="A45" s="3">
        <v>41</v>
      </c>
      <c r="B45" s="9">
        <v>110013643601</v>
      </c>
      <c r="C45" s="3" t="s">
        <v>114</v>
      </c>
      <c r="D45" s="3" t="s">
        <v>63</v>
      </c>
      <c r="E45" s="3" t="s">
        <v>64</v>
      </c>
      <c r="F45" s="3" t="s">
        <v>115</v>
      </c>
      <c r="G45" s="3">
        <v>24</v>
      </c>
      <c r="H45" s="3">
        <v>19</v>
      </c>
      <c r="I45" s="10">
        <v>0.79166666666666696</v>
      </c>
      <c r="J45" s="3">
        <v>0</v>
      </c>
      <c r="K45" s="3">
        <v>0</v>
      </c>
      <c r="L45" s="10">
        <v>0</v>
      </c>
    </row>
    <row r="46" spans="1:12" x14ac:dyDescent="0.25">
      <c r="A46" s="3">
        <v>42</v>
      </c>
      <c r="B46" s="9">
        <v>110012688701</v>
      </c>
      <c r="C46" s="3" t="s">
        <v>116</v>
      </c>
      <c r="D46" s="3" t="s">
        <v>79</v>
      </c>
      <c r="E46" s="3" t="s">
        <v>98</v>
      </c>
      <c r="F46" s="3" t="s">
        <v>117</v>
      </c>
      <c r="G46" s="3">
        <v>110</v>
      </c>
      <c r="H46" s="3">
        <v>110</v>
      </c>
      <c r="I46" s="10">
        <v>1</v>
      </c>
      <c r="J46" s="3">
        <v>0</v>
      </c>
      <c r="K46" s="3">
        <v>0</v>
      </c>
      <c r="L46" s="10">
        <v>0</v>
      </c>
    </row>
    <row r="47" spans="1:12" x14ac:dyDescent="0.25">
      <c r="A47" s="3">
        <v>43</v>
      </c>
      <c r="B47" s="9">
        <v>110010303101</v>
      </c>
      <c r="C47" s="3" t="s">
        <v>118</v>
      </c>
      <c r="D47" s="3" t="s">
        <v>7</v>
      </c>
      <c r="E47" s="3" t="s">
        <v>7</v>
      </c>
      <c r="F47" s="3" t="s">
        <v>119</v>
      </c>
      <c r="G47" s="3">
        <v>14</v>
      </c>
      <c r="H47" s="3">
        <v>14</v>
      </c>
      <c r="I47" s="10">
        <v>1</v>
      </c>
      <c r="J47" s="3">
        <v>0</v>
      </c>
      <c r="K47" s="3">
        <v>0</v>
      </c>
      <c r="L47" s="10">
        <v>0</v>
      </c>
    </row>
    <row r="48" spans="1:12" x14ac:dyDescent="0.25">
      <c r="A48" s="3">
        <v>44</v>
      </c>
      <c r="B48" s="9">
        <v>110010867901</v>
      </c>
      <c r="C48" s="3" t="s">
        <v>120</v>
      </c>
      <c r="D48" s="3" t="s">
        <v>79</v>
      </c>
      <c r="E48" s="3" t="s">
        <v>98</v>
      </c>
      <c r="F48" s="3" t="s">
        <v>121</v>
      </c>
      <c r="G48" s="3">
        <v>152</v>
      </c>
      <c r="H48" s="3">
        <v>149</v>
      </c>
      <c r="I48" s="10">
        <v>0.98026315789473695</v>
      </c>
      <c r="J48" s="3">
        <v>0</v>
      </c>
      <c r="K48" s="3">
        <v>0</v>
      </c>
      <c r="L48" s="10">
        <v>0</v>
      </c>
    </row>
    <row r="49" spans="1:12" x14ac:dyDescent="0.25">
      <c r="A49" s="3">
        <v>45</v>
      </c>
      <c r="B49" s="9">
        <v>110010905601</v>
      </c>
      <c r="C49" s="3" t="s">
        <v>122</v>
      </c>
      <c r="D49" s="3" t="s">
        <v>7</v>
      </c>
      <c r="E49" s="3" t="s">
        <v>7</v>
      </c>
      <c r="F49" s="3" t="s">
        <v>123</v>
      </c>
      <c r="G49" s="3">
        <v>73</v>
      </c>
      <c r="H49" s="3">
        <v>73</v>
      </c>
      <c r="I49" s="10">
        <v>1</v>
      </c>
      <c r="J49" s="3">
        <v>0</v>
      </c>
      <c r="K49" s="3">
        <v>0</v>
      </c>
      <c r="L49" s="10">
        <v>0</v>
      </c>
    </row>
    <row r="50" spans="1:12" x14ac:dyDescent="0.25">
      <c r="A50" s="3">
        <v>46</v>
      </c>
      <c r="B50" s="9">
        <v>110010918653</v>
      </c>
      <c r="C50" s="3" t="s">
        <v>124</v>
      </c>
      <c r="D50" s="3" t="s">
        <v>3</v>
      </c>
      <c r="E50" s="3" t="s">
        <v>3</v>
      </c>
      <c r="F50" s="3" t="s">
        <v>125</v>
      </c>
      <c r="G50" s="3">
        <v>46</v>
      </c>
      <c r="H50" s="3">
        <v>45</v>
      </c>
      <c r="I50" s="10">
        <v>0.97826086956521696</v>
      </c>
      <c r="J50" s="3">
        <v>0</v>
      </c>
      <c r="K50" s="3">
        <v>0</v>
      </c>
      <c r="L50" s="10">
        <v>0</v>
      </c>
    </row>
    <row r="51" spans="1:12" x14ac:dyDescent="0.25">
      <c r="A51" s="3">
        <v>47</v>
      </c>
      <c r="B51" s="9">
        <v>110010918655</v>
      </c>
      <c r="C51" s="3" t="s">
        <v>126</v>
      </c>
      <c r="D51" s="3" t="s">
        <v>127</v>
      </c>
      <c r="E51" s="3" t="s">
        <v>127</v>
      </c>
      <c r="F51" s="3" t="s">
        <v>128</v>
      </c>
      <c r="G51" s="3">
        <v>20</v>
      </c>
      <c r="H51" s="3">
        <v>14</v>
      </c>
      <c r="I51" s="10">
        <v>0.7</v>
      </c>
      <c r="J51" s="3">
        <v>0</v>
      </c>
      <c r="K51" s="3">
        <v>0</v>
      </c>
      <c r="L51" s="10">
        <v>0</v>
      </c>
    </row>
    <row r="52" spans="1:12" x14ac:dyDescent="0.25">
      <c r="A52" s="3">
        <v>48</v>
      </c>
      <c r="B52" s="9">
        <v>110012482616</v>
      </c>
      <c r="C52" s="3" t="s">
        <v>129</v>
      </c>
      <c r="D52" s="3" t="s">
        <v>130</v>
      </c>
      <c r="E52" s="3" t="s">
        <v>130</v>
      </c>
      <c r="F52" s="3" t="s">
        <v>131</v>
      </c>
      <c r="G52" s="3">
        <v>0</v>
      </c>
      <c r="H52" s="3">
        <v>0</v>
      </c>
      <c r="I52" s="10">
        <v>0</v>
      </c>
      <c r="J52" s="3">
        <v>0</v>
      </c>
      <c r="K52" s="3">
        <v>0</v>
      </c>
      <c r="L52" s="10">
        <v>0</v>
      </c>
    </row>
    <row r="53" spans="1:12" x14ac:dyDescent="0.25">
      <c r="A53" s="3">
        <v>49</v>
      </c>
      <c r="B53" s="9">
        <v>110010315505</v>
      </c>
      <c r="C53" s="3" t="s">
        <v>132</v>
      </c>
      <c r="D53" s="3" t="s">
        <v>7</v>
      </c>
      <c r="E53" s="3" t="s">
        <v>133</v>
      </c>
      <c r="F53" s="3" t="s">
        <v>134</v>
      </c>
      <c r="G53" s="3">
        <v>43</v>
      </c>
      <c r="H53" s="3">
        <v>36</v>
      </c>
      <c r="I53" s="10">
        <v>0.837209302325581</v>
      </c>
      <c r="J53" s="3">
        <v>7</v>
      </c>
      <c r="K53" s="3">
        <v>0</v>
      </c>
      <c r="L53" s="10">
        <v>0</v>
      </c>
    </row>
    <row r="54" spans="1:12" x14ac:dyDescent="0.25">
      <c r="A54" s="3">
        <v>50</v>
      </c>
      <c r="B54" s="9">
        <v>110013097001</v>
      </c>
      <c r="C54" s="3" t="s">
        <v>135</v>
      </c>
      <c r="D54" s="3" t="s">
        <v>7</v>
      </c>
      <c r="E54" s="3" t="s">
        <v>7</v>
      </c>
      <c r="F54" s="3" t="s">
        <v>136</v>
      </c>
      <c r="G54" s="3">
        <v>19</v>
      </c>
      <c r="H54" s="3">
        <v>19</v>
      </c>
      <c r="I54" s="10">
        <v>1</v>
      </c>
      <c r="J54" s="3">
        <v>0</v>
      </c>
      <c r="K54" s="3">
        <v>0</v>
      </c>
      <c r="L54" s="10">
        <v>0</v>
      </c>
    </row>
    <row r="55" spans="1:12" x14ac:dyDescent="0.25">
      <c r="A55" s="3">
        <v>51</v>
      </c>
      <c r="B55" s="9">
        <v>110012156401</v>
      </c>
      <c r="C55" s="3" t="s">
        <v>137</v>
      </c>
      <c r="D55" s="3" t="s">
        <v>138</v>
      </c>
      <c r="E55" s="3" t="s">
        <v>138</v>
      </c>
      <c r="F55" s="3" t="s">
        <v>139</v>
      </c>
      <c r="G55" s="3">
        <v>41</v>
      </c>
      <c r="H55" s="3">
        <v>38</v>
      </c>
      <c r="I55" s="10">
        <v>0.92682926829268297</v>
      </c>
      <c r="J55" s="3">
        <v>7</v>
      </c>
      <c r="K55" s="3">
        <v>7</v>
      </c>
      <c r="L55" s="10">
        <v>1</v>
      </c>
    </row>
    <row r="56" spans="1:12" x14ac:dyDescent="0.25">
      <c r="A56" s="3">
        <v>52</v>
      </c>
      <c r="B56" s="9">
        <v>110013627801</v>
      </c>
      <c r="C56" s="3" t="s">
        <v>140</v>
      </c>
      <c r="D56" s="3" t="s">
        <v>63</v>
      </c>
      <c r="E56" s="3" t="s">
        <v>64</v>
      </c>
      <c r="F56" s="3" t="s">
        <v>141</v>
      </c>
      <c r="G56" s="3">
        <v>114</v>
      </c>
      <c r="H56" s="3">
        <v>94</v>
      </c>
      <c r="I56" s="10">
        <v>0.82456140350877205</v>
      </c>
      <c r="J56" s="3">
        <v>0</v>
      </c>
      <c r="K56" s="3">
        <v>0</v>
      </c>
      <c r="L56" s="10">
        <v>0</v>
      </c>
    </row>
    <row r="57" spans="1:12" x14ac:dyDescent="0.25">
      <c r="A57" s="3">
        <v>53</v>
      </c>
      <c r="B57" s="9">
        <v>110010817162</v>
      </c>
      <c r="C57" s="3" t="s">
        <v>142</v>
      </c>
      <c r="D57" s="3" t="s">
        <v>127</v>
      </c>
      <c r="E57" s="3" t="s">
        <v>52</v>
      </c>
      <c r="F57" s="3" t="s">
        <v>143</v>
      </c>
      <c r="G57" s="3">
        <v>45</v>
      </c>
      <c r="H57" s="3">
        <v>44</v>
      </c>
      <c r="I57" s="10">
        <v>0.97777777777777797</v>
      </c>
      <c r="J57" s="3">
        <v>0</v>
      </c>
      <c r="K57" s="3">
        <v>0</v>
      </c>
      <c r="L57" s="10">
        <v>0</v>
      </c>
    </row>
    <row r="58" spans="1:12" x14ac:dyDescent="0.25">
      <c r="A58" s="3">
        <v>54</v>
      </c>
      <c r="B58" s="9">
        <v>110012544101</v>
      </c>
      <c r="C58" s="3" t="s">
        <v>144</v>
      </c>
      <c r="D58" s="3" t="s">
        <v>145</v>
      </c>
      <c r="E58" s="3" t="s">
        <v>98</v>
      </c>
      <c r="F58" s="3" t="s">
        <v>146</v>
      </c>
      <c r="G58" s="3">
        <v>30</v>
      </c>
      <c r="H58" s="3">
        <v>9</v>
      </c>
      <c r="I58" s="10">
        <v>0.3</v>
      </c>
      <c r="J58" s="3">
        <v>0</v>
      </c>
      <c r="K58" s="3">
        <v>0</v>
      </c>
      <c r="L58" s="10">
        <v>0</v>
      </c>
    </row>
    <row r="59" spans="1:12" x14ac:dyDescent="0.25">
      <c r="A59" s="3">
        <v>55</v>
      </c>
      <c r="B59" s="9">
        <v>110013649501</v>
      </c>
      <c r="C59" s="3" t="s">
        <v>147</v>
      </c>
      <c r="D59" s="3" t="s">
        <v>148</v>
      </c>
      <c r="E59" s="3" t="s">
        <v>55</v>
      </c>
      <c r="F59" s="3" t="s">
        <v>149</v>
      </c>
      <c r="G59" s="3">
        <v>46</v>
      </c>
      <c r="H59" s="3">
        <v>45</v>
      </c>
      <c r="I59" s="10">
        <v>0.97826086956521696</v>
      </c>
      <c r="J59" s="3">
        <v>0</v>
      </c>
      <c r="K59" s="3">
        <v>0</v>
      </c>
      <c r="L59" s="10">
        <v>0</v>
      </c>
    </row>
    <row r="60" spans="1:12" x14ac:dyDescent="0.25">
      <c r="A60" s="3">
        <v>56</v>
      </c>
      <c r="B60" s="9">
        <v>110010559737</v>
      </c>
      <c r="C60" s="3" t="s">
        <v>150</v>
      </c>
      <c r="D60" s="3" t="s">
        <v>148</v>
      </c>
      <c r="E60" s="3" t="s">
        <v>151</v>
      </c>
      <c r="F60" s="3" t="s">
        <v>152</v>
      </c>
      <c r="G60" s="3">
        <v>46</v>
      </c>
      <c r="H60" s="3">
        <v>36</v>
      </c>
      <c r="I60" s="10">
        <v>0.78260869565217395</v>
      </c>
      <c r="J60" s="3">
        <v>0</v>
      </c>
      <c r="K60" s="3">
        <v>0</v>
      </c>
      <c r="L60" s="10">
        <v>0</v>
      </c>
    </row>
    <row r="61" spans="1:12" x14ac:dyDescent="0.25">
      <c r="A61" s="3">
        <v>57</v>
      </c>
      <c r="B61" s="9">
        <v>110010822201</v>
      </c>
      <c r="C61" s="3" t="s">
        <v>153</v>
      </c>
      <c r="D61" s="3" t="s">
        <v>7</v>
      </c>
      <c r="E61" s="3" t="s">
        <v>133</v>
      </c>
      <c r="F61" s="3" t="s">
        <v>154</v>
      </c>
      <c r="G61" s="3">
        <v>34</v>
      </c>
      <c r="H61" s="3">
        <v>30</v>
      </c>
      <c r="I61" s="10">
        <v>0.88235294117647101</v>
      </c>
      <c r="J61" s="3">
        <v>0</v>
      </c>
      <c r="K61" s="3">
        <v>0</v>
      </c>
      <c r="L61" s="10">
        <v>0</v>
      </c>
    </row>
    <row r="62" spans="1:12" x14ac:dyDescent="0.25">
      <c r="A62" s="3">
        <v>58</v>
      </c>
      <c r="B62" s="9">
        <v>110013671501</v>
      </c>
      <c r="C62" s="3" t="s">
        <v>155</v>
      </c>
      <c r="D62" s="3" t="s">
        <v>7</v>
      </c>
      <c r="E62" s="3" t="s">
        <v>8</v>
      </c>
      <c r="F62" s="3" t="s">
        <v>156</v>
      </c>
      <c r="G62" s="3">
        <v>7</v>
      </c>
      <c r="H62" s="3">
        <v>4</v>
      </c>
      <c r="I62" s="10">
        <v>0.57142857142857095</v>
      </c>
      <c r="J62" s="3">
        <v>0</v>
      </c>
      <c r="K62" s="3">
        <v>0</v>
      </c>
      <c r="L62" s="10">
        <v>0</v>
      </c>
    </row>
    <row r="63" spans="1:12" x14ac:dyDescent="0.25">
      <c r="A63" s="3">
        <v>59</v>
      </c>
      <c r="B63" s="9">
        <v>110012894205</v>
      </c>
      <c r="C63" s="3" t="s">
        <v>157</v>
      </c>
      <c r="D63" s="3" t="s">
        <v>138</v>
      </c>
      <c r="E63" s="3" t="s">
        <v>158</v>
      </c>
      <c r="F63" s="3" t="s">
        <v>159</v>
      </c>
      <c r="G63" s="3">
        <v>26</v>
      </c>
      <c r="H63" s="3">
        <v>26</v>
      </c>
      <c r="I63" s="10">
        <v>1</v>
      </c>
      <c r="J63" s="3">
        <v>0</v>
      </c>
      <c r="K63" s="3">
        <v>0</v>
      </c>
      <c r="L63" s="10">
        <v>0</v>
      </c>
    </row>
    <row r="64" spans="1:12" x14ac:dyDescent="0.25">
      <c r="A64" s="3">
        <v>60</v>
      </c>
      <c r="B64" s="9">
        <v>110013853701</v>
      </c>
      <c r="C64" s="3" t="s">
        <v>160</v>
      </c>
      <c r="D64" s="3" t="s">
        <v>51</v>
      </c>
      <c r="E64" s="3" t="s">
        <v>76</v>
      </c>
      <c r="F64" s="3" t="s">
        <v>161</v>
      </c>
      <c r="G64" s="3">
        <v>112</v>
      </c>
      <c r="H64" s="3">
        <v>58</v>
      </c>
      <c r="I64" s="10">
        <v>0.51785714285714302</v>
      </c>
      <c r="J64" s="3">
        <v>0</v>
      </c>
      <c r="K64" s="3">
        <v>0</v>
      </c>
      <c r="L64" s="10">
        <v>0</v>
      </c>
    </row>
    <row r="65" spans="1:12" x14ac:dyDescent="0.25">
      <c r="A65" s="3">
        <v>61</v>
      </c>
      <c r="B65" s="9">
        <v>110010952315</v>
      </c>
      <c r="C65" s="3" t="s">
        <v>162</v>
      </c>
      <c r="D65" s="3" t="s">
        <v>3</v>
      </c>
      <c r="E65" s="3" t="s">
        <v>3</v>
      </c>
      <c r="F65" s="3" t="s">
        <v>163</v>
      </c>
      <c r="G65" s="3">
        <v>34</v>
      </c>
      <c r="H65" s="3">
        <v>29</v>
      </c>
      <c r="I65" s="10">
        <v>0.85294117647058798</v>
      </c>
      <c r="J65" s="3">
        <v>0</v>
      </c>
      <c r="K65" s="3">
        <v>0</v>
      </c>
      <c r="L65" s="10">
        <v>0</v>
      </c>
    </row>
    <row r="66" spans="1:12" x14ac:dyDescent="0.25">
      <c r="A66" s="3">
        <v>1</v>
      </c>
      <c r="B66" s="9">
        <v>110013028929</v>
      </c>
      <c r="C66" s="3" t="s">
        <v>164</v>
      </c>
      <c r="D66" s="3" t="s">
        <v>67</v>
      </c>
      <c r="E66" s="3" t="s">
        <v>165</v>
      </c>
      <c r="F66" s="3" t="s">
        <v>166</v>
      </c>
      <c r="G66" s="3">
        <v>47</v>
      </c>
      <c r="H66" s="3">
        <v>47</v>
      </c>
      <c r="I66" s="10">
        <v>1</v>
      </c>
      <c r="J66" s="3">
        <v>0</v>
      </c>
      <c r="K66" s="3">
        <v>0</v>
      </c>
      <c r="L66" s="10">
        <v>0</v>
      </c>
    </row>
    <row r="67" spans="1:12" x14ac:dyDescent="0.25">
      <c r="A67" s="3">
        <v>2</v>
      </c>
      <c r="B67" s="9">
        <v>110013028901</v>
      </c>
      <c r="C67" s="3" t="s">
        <v>167</v>
      </c>
      <c r="D67" s="3" t="s">
        <v>168</v>
      </c>
      <c r="E67" s="3" t="s">
        <v>169</v>
      </c>
      <c r="F67" s="3" t="s">
        <v>170</v>
      </c>
      <c r="G67" s="3">
        <v>131</v>
      </c>
      <c r="H67" s="3">
        <v>130</v>
      </c>
      <c r="I67" s="10">
        <v>0.99236641221374</v>
      </c>
      <c r="J67" s="3">
        <v>0</v>
      </c>
      <c r="K67" s="3">
        <v>0</v>
      </c>
      <c r="L67" s="10">
        <v>0</v>
      </c>
    </row>
    <row r="68" spans="1:12" x14ac:dyDescent="0.25">
      <c r="A68" s="3">
        <v>3</v>
      </c>
      <c r="B68" s="9">
        <v>110013028917</v>
      </c>
      <c r="C68" s="3" t="s">
        <v>171</v>
      </c>
      <c r="D68" s="3" t="s">
        <v>172</v>
      </c>
      <c r="E68" s="3" t="s">
        <v>173</v>
      </c>
      <c r="F68" s="3" t="s">
        <v>174</v>
      </c>
      <c r="G68" s="3">
        <v>34</v>
      </c>
      <c r="H68" s="3">
        <v>25</v>
      </c>
      <c r="I68" s="10">
        <v>0.73529411764705899</v>
      </c>
      <c r="J68" s="3">
        <v>0</v>
      </c>
      <c r="K68" s="3">
        <v>0</v>
      </c>
      <c r="L68" s="10">
        <v>0</v>
      </c>
    </row>
    <row r="69" spans="1:12" x14ac:dyDescent="0.25">
      <c r="A69" s="3">
        <v>4</v>
      </c>
      <c r="B69" s="9">
        <v>110013028928</v>
      </c>
      <c r="C69" s="3" t="s">
        <v>175</v>
      </c>
      <c r="D69" s="3" t="s">
        <v>67</v>
      </c>
      <c r="E69" s="3" t="s">
        <v>68</v>
      </c>
      <c r="F69" s="3" t="s">
        <v>176</v>
      </c>
      <c r="G69" s="3">
        <v>0</v>
      </c>
      <c r="H69" s="3">
        <v>0</v>
      </c>
      <c r="I69" s="10">
        <v>0</v>
      </c>
      <c r="J69" s="3">
        <v>0</v>
      </c>
      <c r="K69" s="3">
        <v>0</v>
      </c>
      <c r="L69" s="10">
        <v>0</v>
      </c>
    </row>
    <row r="70" spans="1:12" x14ac:dyDescent="0.25">
      <c r="A70" s="3">
        <v>5</v>
      </c>
      <c r="B70" s="9">
        <v>110013028915</v>
      </c>
      <c r="C70" s="3" t="s">
        <v>177</v>
      </c>
      <c r="D70" s="3" t="s">
        <v>172</v>
      </c>
      <c r="E70" s="3" t="s">
        <v>178</v>
      </c>
      <c r="F70" s="3" t="s">
        <v>179</v>
      </c>
      <c r="G70" s="3">
        <v>18</v>
      </c>
      <c r="H70" s="3">
        <v>17</v>
      </c>
      <c r="I70" s="10">
        <v>0.94444444444444398</v>
      </c>
      <c r="J70" s="3">
        <v>0</v>
      </c>
      <c r="K70" s="3">
        <v>0</v>
      </c>
      <c r="L70" s="10">
        <v>0</v>
      </c>
    </row>
    <row r="71" spans="1:12" x14ac:dyDescent="0.25">
      <c r="A71" s="3">
        <v>6</v>
      </c>
      <c r="B71" s="9">
        <v>110013028916</v>
      </c>
      <c r="C71" s="3" t="s">
        <v>180</v>
      </c>
      <c r="D71" s="3" t="s">
        <v>79</v>
      </c>
      <c r="E71" s="3" t="s">
        <v>98</v>
      </c>
      <c r="F71" s="3" t="s">
        <v>181</v>
      </c>
      <c r="G71" s="3">
        <v>12</v>
      </c>
      <c r="H71" s="3">
        <v>11</v>
      </c>
      <c r="I71" s="10">
        <v>0.91666666666666696</v>
      </c>
      <c r="J71" s="3">
        <v>0</v>
      </c>
      <c r="K71" s="3">
        <v>0</v>
      </c>
      <c r="L71" s="10">
        <v>0</v>
      </c>
    </row>
    <row r="72" spans="1:12" x14ac:dyDescent="0.25">
      <c r="A72" s="3">
        <v>7</v>
      </c>
      <c r="B72" s="9">
        <v>110013028902</v>
      </c>
      <c r="C72" s="3" t="s">
        <v>182</v>
      </c>
      <c r="D72" s="3" t="s">
        <v>67</v>
      </c>
      <c r="E72" s="3" t="s">
        <v>183</v>
      </c>
      <c r="F72" s="3" t="s">
        <v>184</v>
      </c>
      <c r="G72" s="3">
        <v>40</v>
      </c>
      <c r="H72" s="3">
        <v>40</v>
      </c>
      <c r="I72" s="10">
        <v>1</v>
      </c>
      <c r="J72" s="3">
        <v>0</v>
      </c>
      <c r="K72" s="3">
        <v>0</v>
      </c>
      <c r="L72" s="10">
        <v>0</v>
      </c>
    </row>
    <row r="73" spans="1:12" x14ac:dyDescent="0.25">
      <c r="A73" s="3">
        <v>8</v>
      </c>
      <c r="B73" s="9">
        <v>110013028919</v>
      </c>
      <c r="C73" s="3" t="s">
        <v>185</v>
      </c>
      <c r="D73" s="3" t="s">
        <v>11</v>
      </c>
      <c r="E73" s="3" t="s">
        <v>186</v>
      </c>
      <c r="F73" s="3" t="s">
        <v>187</v>
      </c>
      <c r="G73" s="3">
        <v>0</v>
      </c>
      <c r="H73" s="3">
        <v>0</v>
      </c>
      <c r="I73" s="10">
        <v>0</v>
      </c>
      <c r="J73" s="3">
        <v>0</v>
      </c>
      <c r="K73" s="3">
        <v>0</v>
      </c>
      <c r="L73" s="10">
        <v>0</v>
      </c>
    </row>
    <row r="74" spans="1:12" x14ac:dyDescent="0.25">
      <c r="A74" s="3">
        <v>9</v>
      </c>
      <c r="B74" s="9">
        <v>110013029123</v>
      </c>
      <c r="C74" s="3" t="s">
        <v>188</v>
      </c>
      <c r="D74" s="3" t="s">
        <v>63</v>
      </c>
      <c r="E74" s="3" t="s">
        <v>189</v>
      </c>
      <c r="F74" s="3" t="s">
        <v>190</v>
      </c>
      <c r="G74" s="3">
        <v>28</v>
      </c>
      <c r="H74" s="3">
        <v>23</v>
      </c>
      <c r="I74" s="10">
        <v>0.82142857142857095</v>
      </c>
      <c r="J74" s="3">
        <v>0</v>
      </c>
      <c r="K74" s="3">
        <v>0</v>
      </c>
      <c r="L74" s="10">
        <v>0</v>
      </c>
    </row>
    <row r="75" spans="1:12" x14ac:dyDescent="0.25">
      <c r="A75" s="3">
        <v>10</v>
      </c>
      <c r="B75" s="9">
        <v>110013029114</v>
      </c>
      <c r="C75" s="3" t="s">
        <v>191</v>
      </c>
      <c r="D75" s="3" t="s">
        <v>3</v>
      </c>
      <c r="E75" s="3" t="s">
        <v>3</v>
      </c>
      <c r="F75" s="3" t="s">
        <v>192</v>
      </c>
      <c r="G75" s="3">
        <v>45</v>
      </c>
      <c r="H75" s="3">
        <v>40</v>
      </c>
      <c r="I75" s="10">
        <v>0.88888888888888895</v>
      </c>
      <c r="J75" s="3">
        <v>0</v>
      </c>
      <c r="K75" s="3">
        <v>0</v>
      </c>
      <c r="L75" s="10">
        <v>0</v>
      </c>
    </row>
    <row r="76" spans="1:12" x14ac:dyDescent="0.25">
      <c r="A76" s="3">
        <v>11</v>
      </c>
      <c r="B76" s="9">
        <v>110013029103</v>
      </c>
      <c r="C76" s="3" t="s">
        <v>193</v>
      </c>
      <c r="D76" s="3" t="s">
        <v>34</v>
      </c>
      <c r="E76" s="3" t="s">
        <v>194</v>
      </c>
      <c r="F76" s="3" t="s">
        <v>195</v>
      </c>
      <c r="G76" s="3">
        <v>118</v>
      </c>
      <c r="H76" s="3">
        <v>97</v>
      </c>
      <c r="I76" s="10">
        <v>0.822033898305085</v>
      </c>
      <c r="J76" s="3">
        <v>0</v>
      </c>
      <c r="K76" s="3">
        <v>0</v>
      </c>
      <c r="L76" s="10">
        <v>0</v>
      </c>
    </row>
    <row r="77" spans="1:12" x14ac:dyDescent="0.25">
      <c r="A77" s="3">
        <v>12</v>
      </c>
      <c r="B77" s="9">
        <v>110013029101</v>
      </c>
      <c r="C77" s="3" t="s">
        <v>196</v>
      </c>
      <c r="D77" s="3" t="s">
        <v>51</v>
      </c>
      <c r="E77" s="3" t="s">
        <v>197</v>
      </c>
      <c r="F77" s="3" t="s">
        <v>198</v>
      </c>
      <c r="G77" s="3">
        <v>149</v>
      </c>
      <c r="H77" s="3">
        <v>115</v>
      </c>
      <c r="I77" s="10">
        <v>0.77181208053691297</v>
      </c>
      <c r="J77" s="3">
        <v>0</v>
      </c>
      <c r="K77" s="3">
        <v>0</v>
      </c>
      <c r="L77" s="10">
        <v>0</v>
      </c>
    </row>
    <row r="78" spans="1:12" x14ac:dyDescent="0.25">
      <c r="A78" s="3">
        <v>13</v>
      </c>
      <c r="B78" s="9">
        <v>110013029104</v>
      </c>
      <c r="C78" s="3" t="s">
        <v>199</v>
      </c>
      <c r="D78" s="3" t="s">
        <v>34</v>
      </c>
      <c r="E78" s="3" t="s">
        <v>34</v>
      </c>
      <c r="F78" s="3" t="s">
        <v>200</v>
      </c>
      <c r="G78" s="3">
        <v>2</v>
      </c>
      <c r="H78" s="3">
        <v>2</v>
      </c>
      <c r="I78" s="10">
        <v>1</v>
      </c>
      <c r="J78" s="3">
        <v>0</v>
      </c>
      <c r="K78" s="3">
        <v>0</v>
      </c>
      <c r="L78" s="10">
        <v>0</v>
      </c>
    </row>
    <row r="79" spans="1:12" x14ac:dyDescent="0.25">
      <c r="A79" s="3">
        <v>14</v>
      </c>
      <c r="B79" s="9">
        <v>110013029402</v>
      </c>
      <c r="C79" s="3" t="s">
        <v>201</v>
      </c>
      <c r="D79" s="3" t="s">
        <v>202</v>
      </c>
      <c r="E79" s="3" t="s">
        <v>203</v>
      </c>
      <c r="F79" s="3" t="s">
        <v>204</v>
      </c>
      <c r="G79" s="3">
        <v>100</v>
      </c>
      <c r="H79" s="3">
        <v>89</v>
      </c>
      <c r="I79" s="10">
        <v>0.89</v>
      </c>
      <c r="J79" s="3">
        <v>0</v>
      </c>
      <c r="K79" s="3">
        <v>0</v>
      </c>
      <c r="L79" s="10">
        <v>0</v>
      </c>
    </row>
    <row r="80" spans="1:12" x14ac:dyDescent="0.25">
      <c r="A80" s="3">
        <v>15</v>
      </c>
      <c r="B80" s="9">
        <v>110013029401</v>
      </c>
      <c r="C80" s="3" t="s">
        <v>205</v>
      </c>
      <c r="D80" s="3" t="s">
        <v>206</v>
      </c>
      <c r="E80" s="3" t="s">
        <v>207</v>
      </c>
      <c r="F80" s="3" t="s">
        <v>208</v>
      </c>
      <c r="G80" s="3">
        <v>98</v>
      </c>
      <c r="H80" s="3">
        <v>98</v>
      </c>
      <c r="I80" s="10">
        <v>1</v>
      </c>
      <c r="J80" s="3">
        <v>0</v>
      </c>
      <c r="K80" s="3">
        <v>0</v>
      </c>
      <c r="L80" s="10">
        <v>0</v>
      </c>
    </row>
    <row r="81" spans="1:12" x14ac:dyDescent="0.25">
      <c r="A81" s="3">
        <v>16</v>
      </c>
      <c r="B81" s="9">
        <v>110013029431</v>
      </c>
      <c r="C81" s="3" t="s">
        <v>209</v>
      </c>
      <c r="D81" s="3" t="s">
        <v>210</v>
      </c>
      <c r="E81" s="3" t="s">
        <v>211</v>
      </c>
      <c r="F81" s="3" t="s">
        <v>212</v>
      </c>
      <c r="G81" s="3">
        <v>12</v>
      </c>
      <c r="H81" s="3">
        <v>11</v>
      </c>
      <c r="I81" s="10">
        <v>0.91666666666666696</v>
      </c>
      <c r="J81" s="3">
        <v>0</v>
      </c>
      <c r="K81" s="3">
        <v>0</v>
      </c>
      <c r="L81" s="10">
        <v>0</v>
      </c>
    </row>
    <row r="82" spans="1:12" x14ac:dyDescent="0.25">
      <c r="A82" s="3">
        <v>17</v>
      </c>
      <c r="B82" s="9">
        <v>110013029407</v>
      </c>
      <c r="C82" s="3" t="s">
        <v>213</v>
      </c>
      <c r="D82" s="3" t="s">
        <v>206</v>
      </c>
      <c r="E82" s="3" t="s">
        <v>206</v>
      </c>
      <c r="F82" s="3" t="s">
        <v>214</v>
      </c>
      <c r="G82" s="3">
        <v>37</v>
      </c>
      <c r="H82" s="3">
        <v>37</v>
      </c>
      <c r="I82" s="10">
        <v>1</v>
      </c>
      <c r="J82" s="3">
        <v>0</v>
      </c>
      <c r="K82" s="3">
        <v>0</v>
      </c>
      <c r="L82" s="10">
        <v>0</v>
      </c>
    </row>
    <row r="83" spans="1:12" x14ac:dyDescent="0.25">
      <c r="A83" s="3">
        <v>18</v>
      </c>
      <c r="B83" s="9">
        <v>110013029428</v>
      </c>
      <c r="C83" s="3" t="s">
        <v>215</v>
      </c>
      <c r="D83" s="3" t="s">
        <v>202</v>
      </c>
      <c r="E83" s="3" t="s">
        <v>203</v>
      </c>
      <c r="F83" s="3" t="s">
        <v>216</v>
      </c>
      <c r="G83" s="3">
        <v>42</v>
      </c>
      <c r="H83" s="3">
        <v>39</v>
      </c>
      <c r="I83" s="10">
        <v>0.92857142857142905</v>
      </c>
      <c r="J83" s="3">
        <v>0</v>
      </c>
      <c r="K83" s="3">
        <v>0</v>
      </c>
      <c r="L83" s="10">
        <v>0</v>
      </c>
    </row>
    <row r="84" spans="1:12" x14ac:dyDescent="0.25">
      <c r="A84" s="3">
        <v>19</v>
      </c>
      <c r="B84" s="9">
        <v>110013029430</v>
      </c>
      <c r="C84" s="3" t="s">
        <v>217</v>
      </c>
      <c r="D84" s="3" t="s">
        <v>210</v>
      </c>
      <c r="E84" s="3" t="s">
        <v>218</v>
      </c>
      <c r="F84" s="3" t="s">
        <v>219</v>
      </c>
      <c r="G84" s="3">
        <v>14</v>
      </c>
      <c r="H84" s="3">
        <v>12</v>
      </c>
      <c r="I84" s="10">
        <v>0.85714285714285698</v>
      </c>
      <c r="J84" s="3">
        <v>0</v>
      </c>
      <c r="K84" s="3">
        <v>0</v>
      </c>
      <c r="L84" s="10">
        <v>0</v>
      </c>
    </row>
    <row r="85" spans="1:12" x14ac:dyDescent="0.25">
      <c r="A85" s="3">
        <v>20</v>
      </c>
      <c r="B85" s="9">
        <v>110013029623</v>
      </c>
      <c r="C85" s="3" t="s">
        <v>220</v>
      </c>
      <c r="D85" s="3" t="s">
        <v>221</v>
      </c>
      <c r="E85" s="3" t="s">
        <v>222</v>
      </c>
      <c r="F85" s="3" t="s">
        <v>223</v>
      </c>
      <c r="G85" s="3">
        <v>0</v>
      </c>
      <c r="H85" s="3">
        <v>0</v>
      </c>
      <c r="I85" s="10">
        <v>0</v>
      </c>
      <c r="J85" s="3">
        <v>0</v>
      </c>
      <c r="K85" s="3">
        <v>0</v>
      </c>
      <c r="L85" s="10">
        <v>0</v>
      </c>
    </row>
    <row r="86" spans="1:12" x14ac:dyDescent="0.25">
      <c r="A86" s="3">
        <v>21</v>
      </c>
      <c r="B86" s="9">
        <v>110013029625</v>
      </c>
      <c r="C86" s="3" t="s">
        <v>224</v>
      </c>
      <c r="D86" s="3" t="s">
        <v>225</v>
      </c>
      <c r="E86" s="3" t="s">
        <v>225</v>
      </c>
      <c r="F86" s="3" t="s">
        <v>226</v>
      </c>
      <c r="G86" s="3">
        <v>52</v>
      </c>
      <c r="H86" s="3">
        <v>8</v>
      </c>
      <c r="I86" s="10">
        <v>0.15384615384615399</v>
      </c>
      <c r="J86" s="3">
        <v>0</v>
      </c>
      <c r="K86" s="3">
        <v>0</v>
      </c>
      <c r="L86" s="10">
        <v>0</v>
      </c>
    </row>
    <row r="87" spans="1:12" x14ac:dyDescent="0.25">
      <c r="A87" s="3">
        <v>22</v>
      </c>
      <c r="B87" s="9">
        <v>110013029601</v>
      </c>
      <c r="C87" s="3" t="s">
        <v>227</v>
      </c>
      <c r="D87" s="3" t="s">
        <v>19</v>
      </c>
      <c r="E87" s="3" t="s">
        <v>228</v>
      </c>
      <c r="F87" s="3" t="s">
        <v>229</v>
      </c>
      <c r="G87" s="3">
        <v>162</v>
      </c>
      <c r="H87" s="3">
        <v>155</v>
      </c>
      <c r="I87" s="10">
        <v>0.95679012345679004</v>
      </c>
      <c r="J87" s="3">
        <v>0</v>
      </c>
      <c r="K87" s="3">
        <v>0</v>
      </c>
      <c r="L87" s="10">
        <v>0</v>
      </c>
    </row>
    <row r="88" spans="1:12" x14ac:dyDescent="0.25">
      <c r="A88" s="3">
        <v>23</v>
      </c>
      <c r="B88" s="9">
        <v>110013029603</v>
      </c>
      <c r="C88" s="3" t="s">
        <v>230</v>
      </c>
      <c r="D88" s="3" t="s">
        <v>19</v>
      </c>
      <c r="E88" s="3" t="s">
        <v>231</v>
      </c>
      <c r="F88" s="3" t="s">
        <v>232</v>
      </c>
      <c r="G88" s="3">
        <v>0</v>
      </c>
      <c r="H88" s="3">
        <v>0</v>
      </c>
      <c r="I88" s="10">
        <v>0</v>
      </c>
      <c r="J88" s="3">
        <v>0</v>
      </c>
      <c r="K88" s="3">
        <v>0</v>
      </c>
      <c r="L88" s="10">
        <v>0</v>
      </c>
    </row>
    <row r="89" spans="1:12" x14ac:dyDescent="0.25">
      <c r="A89" s="3">
        <v>24</v>
      </c>
      <c r="B89" s="9">
        <v>110013029654</v>
      </c>
      <c r="C89" s="3" t="s">
        <v>233</v>
      </c>
      <c r="D89" s="3" t="s">
        <v>221</v>
      </c>
      <c r="E89" s="3" t="s">
        <v>234</v>
      </c>
      <c r="F89" s="3" t="s">
        <v>235</v>
      </c>
      <c r="G89" s="3">
        <v>80</v>
      </c>
      <c r="H89" s="3">
        <v>70</v>
      </c>
      <c r="I89" s="10">
        <v>0.875</v>
      </c>
      <c r="J89" s="3">
        <v>0</v>
      </c>
      <c r="K89" s="3">
        <v>0</v>
      </c>
      <c r="L89" s="10">
        <v>0</v>
      </c>
    </row>
    <row r="90" spans="1:12" ht="16.5" x14ac:dyDescent="0.25">
      <c r="A90" s="4"/>
      <c r="B90" s="5"/>
      <c r="C90" s="17" t="s">
        <v>248</v>
      </c>
      <c r="D90" s="17"/>
      <c r="E90" s="17"/>
      <c r="F90" s="17"/>
      <c r="G90" s="7">
        <f>SUM(G5:G89)</f>
        <v>7354</v>
      </c>
      <c r="H90" s="7">
        <f>SUM(H5:H89)</f>
        <v>6600</v>
      </c>
      <c r="I90" s="8">
        <f>IFERROR(H90/G90, "Sin Asignación")</f>
        <v>0.89747076420995375</v>
      </c>
      <c r="J90" s="7">
        <f t="shared" ref="J90:K90" si="0">SUM(J5:J89)</f>
        <v>53</v>
      </c>
      <c r="K90" s="7">
        <f t="shared" si="0"/>
        <v>27</v>
      </c>
      <c r="L90" s="8">
        <f>IFERROR(K90/J90, "Sin Asignación")</f>
        <v>0.50943396226415094</v>
      </c>
    </row>
    <row r="92" spans="1:12" x14ac:dyDescent="0.25">
      <c r="A92" t="s">
        <v>263</v>
      </c>
    </row>
  </sheetData>
  <mergeCells count="8">
    <mergeCell ref="A1:L1"/>
    <mergeCell ref="A3:A4"/>
    <mergeCell ref="B3:B4"/>
    <mergeCell ref="C3:C4"/>
    <mergeCell ref="D3:D4"/>
    <mergeCell ref="E3:E4"/>
    <mergeCell ref="F3:F4"/>
    <mergeCell ref="G3:L3"/>
  </mergeCells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showGridLines="0" workbookViewId="0">
      <selection activeCell="H23" sqref="H23"/>
    </sheetView>
  </sheetViews>
  <sheetFormatPr baseColWidth="10" defaultRowHeight="15" x14ac:dyDescent="0.25"/>
  <cols>
    <col min="1" max="1" width="3.28515625" bestFit="1" customWidth="1"/>
    <col min="2" max="2" width="12.7109375" bestFit="1" customWidth="1"/>
    <col min="3" max="3" width="22.5703125" customWidth="1"/>
    <col min="4" max="4" width="17.28515625" bestFit="1" customWidth="1"/>
    <col min="5" max="5" width="22.140625" bestFit="1" customWidth="1"/>
  </cols>
  <sheetData>
    <row r="1" spans="1:12" ht="34.5" customHeight="1" x14ac:dyDescent="0.3">
      <c r="A1" s="25" t="s">
        <v>264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ht="15.75" thickBot="1" x14ac:dyDescent="0.3"/>
    <row r="3" spans="1:12" ht="15.75" thickBot="1" x14ac:dyDescent="0.3">
      <c r="A3" s="94" t="s">
        <v>237</v>
      </c>
      <c r="B3" s="96" t="s">
        <v>238</v>
      </c>
      <c r="C3" s="96" t="s">
        <v>239</v>
      </c>
      <c r="D3" s="98" t="s">
        <v>0</v>
      </c>
      <c r="E3" s="98" t="s">
        <v>1</v>
      </c>
      <c r="F3" s="100" t="s">
        <v>240</v>
      </c>
      <c r="G3" s="35" t="s">
        <v>241</v>
      </c>
      <c r="H3" s="36"/>
      <c r="I3" s="36"/>
      <c r="J3" s="36"/>
      <c r="K3" s="36"/>
      <c r="L3" s="37"/>
    </row>
    <row r="4" spans="1:12" ht="45" x14ac:dyDescent="0.25">
      <c r="A4" s="95"/>
      <c r="B4" s="97"/>
      <c r="C4" s="97"/>
      <c r="D4" s="99"/>
      <c r="E4" s="99"/>
      <c r="F4" s="101"/>
      <c r="G4" s="1" t="s">
        <v>242</v>
      </c>
      <c r="H4" s="1" t="s">
        <v>243</v>
      </c>
      <c r="I4" s="1" t="s">
        <v>244</v>
      </c>
      <c r="J4" s="2" t="s">
        <v>245</v>
      </c>
      <c r="K4" s="2" t="s">
        <v>246</v>
      </c>
      <c r="L4" s="2" t="s">
        <v>247</v>
      </c>
    </row>
    <row r="5" spans="1:12" x14ac:dyDescent="0.25">
      <c r="A5" s="3">
        <v>1</v>
      </c>
      <c r="B5" s="9">
        <v>110012507001</v>
      </c>
      <c r="C5" s="3" t="s">
        <v>2</v>
      </c>
      <c r="D5" s="3" t="s">
        <v>3</v>
      </c>
      <c r="E5" s="3" t="s">
        <v>4</v>
      </c>
      <c r="F5" s="3" t="s">
        <v>5</v>
      </c>
      <c r="G5" s="3">
        <v>62</v>
      </c>
      <c r="H5" s="3">
        <v>49</v>
      </c>
      <c r="I5" s="10">
        <v>0.79032258064516103</v>
      </c>
      <c r="J5" s="3">
        <v>0</v>
      </c>
      <c r="K5" s="3">
        <v>0</v>
      </c>
      <c r="L5" s="10">
        <v>0</v>
      </c>
    </row>
    <row r="6" spans="1:12" x14ac:dyDescent="0.25">
      <c r="A6" s="3">
        <v>2</v>
      </c>
      <c r="B6" s="9">
        <v>110010559702</v>
      </c>
      <c r="C6" s="3" t="s">
        <v>6</v>
      </c>
      <c r="D6" s="3" t="s">
        <v>7</v>
      </c>
      <c r="E6" s="3" t="s">
        <v>8</v>
      </c>
      <c r="F6" s="3" t="s">
        <v>9</v>
      </c>
      <c r="G6" s="3">
        <v>60</v>
      </c>
      <c r="H6" s="3">
        <v>42</v>
      </c>
      <c r="I6" s="10">
        <v>0.7</v>
      </c>
      <c r="J6" s="3">
        <v>0</v>
      </c>
      <c r="K6" s="3">
        <v>0</v>
      </c>
      <c r="L6" s="10">
        <v>0</v>
      </c>
    </row>
    <row r="7" spans="1:12" x14ac:dyDescent="0.25">
      <c r="A7" s="3">
        <v>3</v>
      </c>
      <c r="B7" s="9">
        <v>110010917802</v>
      </c>
      <c r="C7" s="3" t="s">
        <v>10</v>
      </c>
      <c r="D7" s="3" t="s">
        <v>11</v>
      </c>
      <c r="E7" s="3" t="s">
        <v>12</v>
      </c>
      <c r="F7" s="3" t="s">
        <v>13</v>
      </c>
      <c r="G7" s="3">
        <v>162</v>
      </c>
      <c r="H7" s="3">
        <v>162</v>
      </c>
      <c r="I7" s="10">
        <v>1</v>
      </c>
      <c r="J7" s="3">
        <v>0</v>
      </c>
      <c r="K7" s="3">
        <v>0</v>
      </c>
      <c r="L7" s="10">
        <v>0</v>
      </c>
    </row>
    <row r="8" spans="1:12" x14ac:dyDescent="0.25">
      <c r="A8" s="3">
        <v>4</v>
      </c>
      <c r="B8" s="9">
        <v>110010817151</v>
      </c>
      <c r="C8" s="3" t="s">
        <v>14</v>
      </c>
      <c r="D8" s="3" t="s">
        <v>15</v>
      </c>
      <c r="E8" s="3" t="s">
        <v>16</v>
      </c>
      <c r="F8" s="3" t="s">
        <v>17</v>
      </c>
      <c r="G8" s="3">
        <v>46</v>
      </c>
      <c r="H8" s="3">
        <v>33</v>
      </c>
      <c r="I8" s="10">
        <v>0.71739130434782605</v>
      </c>
      <c r="J8" s="3">
        <v>0</v>
      </c>
      <c r="K8" s="3">
        <v>0</v>
      </c>
      <c r="L8" s="10">
        <v>0</v>
      </c>
    </row>
    <row r="9" spans="1:12" x14ac:dyDescent="0.25">
      <c r="A9" s="3">
        <v>5</v>
      </c>
      <c r="B9" s="9">
        <v>110010817103</v>
      </c>
      <c r="C9" s="3" t="s">
        <v>18</v>
      </c>
      <c r="D9" s="3" t="s">
        <v>19</v>
      </c>
      <c r="E9" s="3" t="s">
        <v>20</v>
      </c>
      <c r="F9" s="3" t="s">
        <v>21</v>
      </c>
      <c r="G9" s="3">
        <v>99</v>
      </c>
      <c r="H9" s="3">
        <v>99</v>
      </c>
      <c r="I9" s="10">
        <v>1</v>
      </c>
      <c r="J9" s="3">
        <v>0</v>
      </c>
      <c r="K9" s="3">
        <v>0</v>
      </c>
      <c r="L9" s="10">
        <v>0</v>
      </c>
    </row>
    <row r="10" spans="1:12" x14ac:dyDescent="0.25">
      <c r="A10" s="3">
        <v>6</v>
      </c>
      <c r="B10" s="9">
        <v>110010793901</v>
      </c>
      <c r="C10" s="3" t="s">
        <v>22</v>
      </c>
      <c r="D10" s="3" t="s">
        <v>15</v>
      </c>
      <c r="E10" s="3" t="s">
        <v>16</v>
      </c>
      <c r="F10" s="3" t="s">
        <v>23</v>
      </c>
      <c r="G10" s="3">
        <v>46</v>
      </c>
      <c r="H10" s="3">
        <v>30</v>
      </c>
      <c r="I10" s="10">
        <v>0.65217391304347805</v>
      </c>
      <c r="J10" s="3">
        <v>0</v>
      </c>
      <c r="K10" s="3">
        <v>0</v>
      </c>
      <c r="L10" s="10">
        <v>0</v>
      </c>
    </row>
    <row r="11" spans="1:12" x14ac:dyDescent="0.25">
      <c r="A11" s="3">
        <v>7</v>
      </c>
      <c r="B11" s="9">
        <v>110010936101</v>
      </c>
      <c r="C11" s="3" t="s">
        <v>24</v>
      </c>
      <c r="D11" s="3" t="s">
        <v>15</v>
      </c>
      <c r="E11" s="3" t="s">
        <v>15</v>
      </c>
      <c r="F11" s="3" t="s">
        <v>25</v>
      </c>
      <c r="G11" s="3">
        <v>92</v>
      </c>
      <c r="H11" s="3">
        <v>67</v>
      </c>
      <c r="I11" s="10">
        <v>0.72826086956521696</v>
      </c>
      <c r="J11" s="3">
        <v>5</v>
      </c>
      <c r="K11" s="3">
        <v>0</v>
      </c>
      <c r="L11" s="10">
        <v>0</v>
      </c>
    </row>
    <row r="12" spans="1:12" x14ac:dyDescent="0.25">
      <c r="A12" s="3">
        <v>8</v>
      </c>
      <c r="B12" s="9">
        <v>110010959901</v>
      </c>
      <c r="C12" s="3" t="s">
        <v>26</v>
      </c>
      <c r="D12" s="3" t="s">
        <v>15</v>
      </c>
      <c r="E12" s="3" t="s">
        <v>16</v>
      </c>
      <c r="F12" s="3" t="s">
        <v>27</v>
      </c>
      <c r="G12" s="3">
        <v>127</v>
      </c>
      <c r="H12" s="3">
        <v>118</v>
      </c>
      <c r="I12" s="10">
        <v>0.92913385826771699</v>
      </c>
      <c r="J12" s="3">
        <v>0</v>
      </c>
      <c r="K12" s="3">
        <v>0</v>
      </c>
      <c r="L12" s="10">
        <v>0</v>
      </c>
    </row>
    <row r="13" spans="1:12" x14ac:dyDescent="0.25">
      <c r="A13" s="3">
        <v>9</v>
      </c>
      <c r="B13" s="9">
        <v>110010966601</v>
      </c>
      <c r="C13" s="3" t="s">
        <v>28</v>
      </c>
      <c r="D13" s="3" t="s">
        <v>19</v>
      </c>
      <c r="E13" s="3" t="s">
        <v>29</v>
      </c>
      <c r="F13" s="3" t="s">
        <v>30</v>
      </c>
      <c r="G13" s="3">
        <v>206</v>
      </c>
      <c r="H13" s="3">
        <v>206</v>
      </c>
      <c r="I13" s="10">
        <v>1</v>
      </c>
      <c r="J13" s="3">
        <v>0</v>
      </c>
      <c r="K13" s="3">
        <v>0</v>
      </c>
      <c r="L13" s="10">
        <v>0</v>
      </c>
    </row>
    <row r="14" spans="1:12" x14ac:dyDescent="0.25">
      <c r="A14" s="3">
        <v>10</v>
      </c>
      <c r="B14" s="9">
        <v>110010817102</v>
      </c>
      <c r="C14" s="3" t="s">
        <v>31</v>
      </c>
      <c r="D14" s="3" t="s">
        <v>15</v>
      </c>
      <c r="E14" s="3" t="s">
        <v>15</v>
      </c>
      <c r="F14" s="3" t="s">
        <v>32</v>
      </c>
      <c r="G14" s="3">
        <v>6</v>
      </c>
      <c r="H14" s="3">
        <v>6</v>
      </c>
      <c r="I14" s="10">
        <v>1</v>
      </c>
      <c r="J14" s="3">
        <v>0</v>
      </c>
      <c r="K14" s="3">
        <v>0</v>
      </c>
      <c r="L14" s="10">
        <v>0</v>
      </c>
    </row>
    <row r="15" spans="1:12" x14ac:dyDescent="0.25">
      <c r="A15" s="3">
        <v>11</v>
      </c>
      <c r="B15" s="9">
        <v>110010918668</v>
      </c>
      <c r="C15" s="3" t="s">
        <v>33</v>
      </c>
      <c r="D15" s="3" t="s">
        <v>34</v>
      </c>
      <c r="E15" s="3" t="s">
        <v>35</v>
      </c>
      <c r="F15" s="3" t="s">
        <v>36</v>
      </c>
      <c r="G15" s="3">
        <v>44</v>
      </c>
      <c r="H15" s="3">
        <v>44</v>
      </c>
      <c r="I15" s="10">
        <v>1</v>
      </c>
      <c r="J15" s="3">
        <v>0</v>
      </c>
      <c r="K15" s="3">
        <v>0</v>
      </c>
      <c r="L15" s="10">
        <v>0</v>
      </c>
    </row>
    <row r="16" spans="1:12" x14ac:dyDescent="0.25">
      <c r="A16" s="3">
        <v>12</v>
      </c>
      <c r="B16" s="9">
        <v>1100109104</v>
      </c>
      <c r="C16" s="3" t="s">
        <v>37</v>
      </c>
      <c r="D16" s="3" t="s">
        <v>3</v>
      </c>
      <c r="E16" s="3" t="s">
        <v>38</v>
      </c>
      <c r="F16" s="3" t="s">
        <v>39</v>
      </c>
      <c r="G16" s="3">
        <v>96</v>
      </c>
      <c r="H16" s="3">
        <v>89</v>
      </c>
      <c r="I16" s="10">
        <v>0.92708333333333304</v>
      </c>
      <c r="J16" s="3">
        <v>0</v>
      </c>
      <c r="K16" s="3">
        <v>0</v>
      </c>
      <c r="L16" s="10">
        <v>0</v>
      </c>
    </row>
    <row r="17" spans="1:12" x14ac:dyDescent="0.25">
      <c r="A17" s="3">
        <v>13</v>
      </c>
      <c r="B17" s="9">
        <v>110012529701</v>
      </c>
      <c r="C17" s="3" t="s">
        <v>40</v>
      </c>
      <c r="D17" s="3" t="s">
        <v>15</v>
      </c>
      <c r="E17" s="3" t="s">
        <v>16</v>
      </c>
      <c r="F17" s="3" t="s">
        <v>41</v>
      </c>
      <c r="G17" s="3">
        <v>189</v>
      </c>
      <c r="H17" s="3">
        <v>182</v>
      </c>
      <c r="I17" s="10">
        <v>0.96296296296296302</v>
      </c>
      <c r="J17" s="3">
        <v>0</v>
      </c>
      <c r="K17" s="3">
        <v>0</v>
      </c>
      <c r="L17" s="10">
        <v>0</v>
      </c>
    </row>
    <row r="18" spans="1:12" x14ac:dyDescent="0.25">
      <c r="A18" s="3">
        <v>14</v>
      </c>
      <c r="B18" s="9">
        <v>110012215001</v>
      </c>
      <c r="C18" s="3" t="s">
        <v>42</v>
      </c>
      <c r="D18" s="3" t="s">
        <v>19</v>
      </c>
      <c r="E18" s="3" t="s">
        <v>20</v>
      </c>
      <c r="F18" s="3" t="s">
        <v>43</v>
      </c>
      <c r="G18" s="3">
        <v>129</v>
      </c>
      <c r="H18" s="3">
        <v>127</v>
      </c>
      <c r="I18" s="10">
        <v>0.98449612403100795</v>
      </c>
      <c r="J18" s="3">
        <v>0</v>
      </c>
      <c r="K18" s="3">
        <v>0</v>
      </c>
      <c r="L18" s="10">
        <v>0</v>
      </c>
    </row>
    <row r="19" spans="1:12" x14ac:dyDescent="0.25">
      <c r="A19" s="3">
        <v>15</v>
      </c>
      <c r="B19" s="9">
        <v>110010752101</v>
      </c>
      <c r="C19" s="3" t="s">
        <v>44</v>
      </c>
      <c r="D19" s="3" t="s">
        <v>7</v>
      </c>
      <c r="E19" s="3" t="s">
        <v>7</v>
      </c>
      <c r="F19" s="3" t="s">
        <v>45</v>
      </c>
      <c r="G19" s="3">
        <v>80</v>
      </c>
      <c r="H19" s="3">
        <v>44</v>
      </c>
      <c r="I19" s="10">
        <v>0.55000000000000004</v>
      </c>
      <c r="J19" s="3">
        <v>0</v>
      </c>
      <c r="K19" s="3">
        <v>0</v>
      </c>
      <c r="L19" s="10">
        <v>0</v>
      </c>
    </row>
    <row r="20" spans="1:12" x14ac:dyDescent="0.25">
      <c r="A20" s="3">
        <v>16</v>
      </c>
      <c r="B20" s="9">
        <v>110013502501</v>
      </c>
      <c r="C20" s="3" t="s">
        <v>46</v>
      </c>
      <c r="D20" s="3" t="s">
        <v>15</v>
      </c>
      <c r="E20" s="3" t="s">
        <v>16</v>
      </c>
      <c r="F20" s="3" t="s">
        <v>47</v>
      </c>
      <c r="G20" s="3">
        <v>106</v>
      </c>
      <c r="H20" s="3">
        <v>106</v>
      </c>
      <c r="I20" s="10">
        <v>1</v>
      </c>
      <c r="J20" s="3">
        <v>20</v>
      </c>
      <c r="K20" s="3">
        <v>20</v>
      </c>
      <c r="L20" s="10">
        <v>1</v>
      </c>
    </row>
    <row r="21" spans="1:12" x14ac:dyDescent="0.25">
      <c r="A21" s="3">
        <v>17</v>
      </c>
      <c r="B21" s="9">
        <v>110010895201</v>
      </c>
      <c r="C21" s="3" t="s">
        <v>48</v>
      </c>
      <c r="D21" s="3" t="s">
        <v>7</v>
      </c>
      <c r="E21" s="3" t="s">
        <v>7</v>
      </c>
      <c r="F21" s="3" t="s">
        <v>49</v>
      </c>
      <c r="G21" s="3">
        <v>143</v>
      </c>
      <c r="H21" s="3">
        <v>142</v>
      </c>
      <c r="I21" s="10">
        <v>0.99300699300699302</v>
      </c>
      <c r="J21" s="3">
        <v>0</v>
      </c>
      <c r="K21" s="3">
        <v>0</v>
      </c>
      <c r="L21" s="10">
        <v>0</v>
      </c>
    </row>
    <row r="22" spans="1:12" x14ac:dyDescent="0.25">
      <c r="A22" s="3">
        <v>18</v>
      </c>
      <c r="B22" s="9">
        <v>110010918608</v>
      </c>
      <c r="C22" s="3" t="s">
        <v>50</v>
      </c>
      <c r="D22" s="3" t="s">
        <v>51</v>
      </c>
      <c r="E22" s="3" t="s">
        <v>52</v>
      </c>
      <c r="F22" s="3" t="s">
        <v>53</v>
      </c>
      <c r="G22" s="3">
        <v>120</v>
      </c>
      <c r="H22" s="3">
        <v>109</v>
      </c>
      <c r="I22" s="10">
        <v>0.90833333333333299</v>
      </c>
      <c r="J22" s="3">
        <v>0</v>
      </c>
      <c r="K22" s="3">
        <v>0</v>
      </c>
      <c r="L22" s="10">
        <v>0</v>
      </c>
    </row>
    <row r="23" spans="1:12" x14ac:dyDescent="0.25">
      <c r="A23" s="3">
        <v>19</v>
      </c>
      <c r="B23" s="9">
        <v>110013187101</v>
      </c>
      <c r="C23" s="3" t="s">
        <v>54</v>
      </c>
      <c r="D23" s="3" t="s">
        <v>34</v>
      </c>
      <c r="E23" s="3" t="s">
        <v>55</v>
      </c>
      <c r="F23" s="3" t="s">
        <v>56</v>
      </c>
      <c r="G23" s="3">
        <v>12</v>
      </c>
      <c r="H23" s="3">
        <v>0</v>
      </c>
      <c r="I23" s="10">
        <v>0</v>
      </c>
      <c r="J23" s="3">
        <v>0</v>
      </c>
      <c r="K23" s="3">
        <v>0</v>
      </c>
      <c r="L23" s="10">
        <v>0</v>
      </c>
    </row>
    <row r="24" spans="1:12" x14ac:dyDescent="0.25">
      <c r="A24" s="3">
        <v>20</v>
      </c>
      <c r="B24" s="9">
        <v>110010918630</v>
      </c>
      <c r="C24" s="3" t="s">
        <v>57</v>
      </c>
      <c r="D24" s="3" t="s">
        <v>7</v>
      </c>
      <c r="E24" s="3" t="s">
        <v>58</v>
      </c>
      <c r="F24" s="3" t="s">
        <v>59</v>
      </c>
      <c r="G24" s="3">
        <v>235</v>
      </c>
      <c r="H24" s="3">
        <v>235</v>
      </c>
      <c r="I24" s="10">
        <v>1</v>
      </c>
      <c r="J24" s="3">
        <v>0</v>
      </c>
      <c r="K24" s="3">
        <v>0</v>
      </c>
      <c r="L24" s="10">
        <v>0</v>
      </c>
    </row>
    <row r="25" spans="1:12" x14ac:dyDescent="0.25">
      <c r="A25" s="3">
        <v>21</v>
      </c>
      <c r="B25" s="9">
        <v>110010559735</v>
      </c>
      <c r="C25" s="3" t="s">
        <v>60</v>
      </c>
      <c r="D25" s="3" t="s">
        <v>15</v>
      </c>
      <c r="E25" s="3" t="s">
        <v>16</v>
      </c>
      <c r="F25" s="3" t="s">
        <v>61</v>
      </c>
      <c r="G25" s="3">
        <v>70</v>
      </c>
      <c r="H25" s="3">
        <v>68</v>
      </c>
      <c r="I25" s="10">
        <v>0.97142857142857097</v>
      </c>
      <c r="J25" s="3">
        <v>0</v>
      </c>
      <c r="K25" s="3">
        <v>0</v>
      </c>
      <c r="L25" s="10">
        <v>0</v>
      </c>
    </row>
    <row r="26" spans="1:12" x14ac:dyDescent="0.25">
      <c r="A26" s="3">
        <v>22</v>
      </c>
      <c r="B26" s="9">
        <v>110010817160</v>
      </c>
      <c r="C26" s="3" t="s">
        <v>62</v>
      </c>
      <c r="D26" s="3" t="s">
        <v>63</v>
      </c>
      <c r="E26" s="3" t="s">
        <v>64</v>
      </c>
      <c r="F26" s="3" t="s">
        <v>65</v>
      </c>
      <c r="G26" s="3">
        <v>74</v>
      </c>
      <c r="H26" s="3">
        <v>70</v>
      </c>
      <c r="I26" s="10">
        <v>0.94594594594594605</v>
      </c>
      <c r="J26" s="3">
        <v>0</v>
      </c>
      <c r="K26" s="3">
        <v>0</v>
      </c>
      <c r="L26" s="10">
        <v>0</v>
      </c>
    </row>
    <row r="27" spans="1:12" x14ac:dyDescent="0.25">
      <c r="A27" s="3">
        <v>23</v>
      </c>
      <c r="B27" s="9">
        <v>110010922401</v>
      </c>
      <c r="C27" s="3" t="s">
        <v>66</v>
      </c>
      <c r="D27" s="3" t="s">
        <v>67</v>
      </c>
      <c r="E27" s="3" t="s">
        <v>68</v>
      </c>
      <c r="F27" s="3" t="s">
        <v>69</v>
      </c>
      <c r="G27" s="3">
        <v>154</v>
      </c>
      <c r="H27" s="3">
        <v>148</v>
      </c>
      <c r="I27" s="10">
        <v>0.96103896103896103</v>
      </c>
      <c r="J27" s="3">
        <v>0</v>
      </c>
      <c r="K27" s="3">
        <v>0</v>
      </c>
      <c r="L27" s="10">
        <v>0</v>
      </c>
    </row>
    <row r="28" spans="1:12" x14ac:dyDescent="0.25">
      <c r="A28" s="3">
        <v>24</v>
      </c>
      <c r="B28" s="9">
        <v>110010822203</v>
      </c>
      <c r="C28" s="3" t="s">
        <v>70</v>
      </c>
      <c r="D28" s="3" t="s">
        <v>19</v>
      </c>
      <c r="E28" s="3" t="s">
        <v>29</v>
      </c>
      <c r="F28" s="3" t="s">
        <v>71</v>
      </c>
      <c r="G28" s="3">
        <v>56</v>
      </c>
      <c r="H28" s="3">
        <v>34</v>
      </c>
      <c r="I28" s="10">
        <v>0.60714285714285698</v>
      </c>
      <c r="J28" s="3">
        <v>0</v>
      </c>
      <c r="K28" s="3">
        <v>0</v>
      </c>
      <c r="L28" s="10">
        <v>0</v>
      </c>
    </row>
    <row r="29" spans="1:12" x14ac:dyDescent="0.25">
      <c r="A29" s="3">
        <v>25</v>
      </c>
      <c r="B29" s="9">
        <v>110010644701</v>
      </c>
      <c r="C29" s="3" t="s">
        <v>72</v>
      </c>
      <c r="D29" s="3" t="s">
        <v>3</v>
      </c>
      <c r="E29" s="3" t="s">
        <v>73</v>
      </c>
      <c r="F29" s="3" t="s">
        <v>74</v>
      </c>
      <c r="G29" s="3">
        <v>162</v>
      </c>
      <c r="H29" s="3">
        <v>151</v>
      </c>
      <c r="I29" s="10">
        <v>0.93209876543209902</v>
      </c>
      <c r="J29" s="3">
        <v>0</v>
      </c>
      <c r="K29" s="3">
        <v>0</v>
      </c>
      <c r="L29" s="10">
        <v>0</v>
      </c>
    </row>
    <row r="30" spans="1:12" x14ac:dyDescent="0.25">
      <c r="A30" s="3">
        <v>26</v>
      </c>
      <c r="B30" s="9">
        <v>110010911101</v>
      </c>
      <c r="C30" s="3" t="s">
        <v>75</v>
      </c>
      <c r="D30" s="3" t="s">
        <v>51</v>
      </c>
      <c r="E30" s="3" t="s">
        <v>76</v>
      </c>
      <c r="F30" s="3" t="s">
        <v>77</v>
      </c>
      <c r="G30" s="3">
        <v>174</v>
      </c>
      <c r="H30" s="3">
        <v>155</v>
      </c>
      <c r="I30" s="10">
        <v>0.89080459770114895</v>
      </c>
      <c r="J30" s="3">
        <v>0</v>
      </c>
      <c r="K30" s="3">
        <v>0</v>
      </c>
      <c r="L30" s="10">
        <v>0</v>
      </c>
    </row>
    <row r="31" spans="1:12" x14ac:dyDescent="0.25">
      <c r="A31" s="3">
        <v>27</v>
      </c>
      <c r="B31" s="9">
        <v>110010568101</v>
      </c>
      <c r="C31" s="3" t="s">
        <v>78</v>
      </c>
      <c r="D31" s="3" t="s">
        <v>79</v>
      </c>
      <c r="E31" s="3" t="s">
        <v>80</v>
      </c>
      <c r="F31" s="3" t="s">
        <v>81</v>
      </c>
      <c r="G31" s="3">
        <v>0</v>
      </c>
      <c r="H31" s="3">
        <v>0</v>
      </c>
      <c r="I31" s="10">
        <v>0</v>
      </c>
      <c r="J31" s="3">
        <v>0</v>
      </c>
      <c r="K31" s="3">
        <v>0</v>
      </c>
      <c r="L31" s="10">
        <v>0</v>
      </c>
    </row>
    <row r="32" spans="1:12" x14ac:dyDescent="0.25">
      <c r="A32" s="3">
        <v>28</v>
      </c>
      <c r="B32" s="9">
        <v>110010413101</v>
      </c>
      <c r="C32" s="3" t="s">
        <v>82</v>
      </c>
      <c r="D32" s="3" t="s">
        <v>11</v>
      </c>
      <c r="E32" s="3" t="s">
        <v>83</v>
      </c>
      <c r="F32" s="3" t="s">
        <v>84</v>
      </c>
      <c r="G32" s="3">
        <v>258</v>
      </c>
      <c r="H32" s="3">
        <v>243</v>
      </c>
      <c r="I32" s="10">
        <v>0.94186046511627897</v>
      </c>
      <c r="J32" s="3">
        <v>0</v>
      </c>
      <c r="K32" s="3">
        <v>0</v>
      </c>
      <c r="L32" s="10">
        <v>0</v>
      </c>
    </row>
    <row r="33" spans="1:12" x14ac:dyDescent="0.25">
      <c r="A33" s="3">
        <v>29</v>
      </c>
      <c r="B33" s="9">
        <v>110010561801</v>
      </c>
      <c r="C33" s="3" t="s">
        <v>85</v>
      </c>
      <c r="D33" s="3" t="s">
        <v>51</v>
      </c>
      <c r="E33" s="3" t="s">
        <v>51</v>
      </c>
      <c r="F33" s="3" t="s">
        <v>86</v>
      </c>
      <c r="G33" s="3">
        <v>231</v>
      </c>
      <c r="H33" s="3">
        <v>217</v>
      </c>
      <c r="I33" s="10">
        <v>0.939393939393939</v>
      </c>
      <c r="J33" s="3">
        <v>0</v>
      </c>
      <c r="K33" s="3">
        <v>0</v>
      </c>
      <c r="L33" s="10">
        <v>0</v>
      </c>
    </row>
    <row r="34" spans="1:12" x14ac:dyDescent="0.25">
      <c r="A34" s="3">
        <v>30</v>
      </c>
      <c r="B34" s="9">
        <v>110011613301</v>
      </c>
      <c r="C34" s="3" t="s">
        <v>87</v>
      </c>
      <c r="D34" s="3" t="s">
        <v>63</v>
      </c>
      <c r="E34" s="3" t="s">
        <v>88</v>
      </c>
      <c r="F34" s="3" t="s">
        <v>89</v>
      </c>
      <c r="G34" s="3">
        <v>66</v>
      </c>
      <c r="H34" s="3">
        <v>66</v>
      </c>
      <c r="I34" s="10">
        <v>1</v>
      </c>
      <c r="J34" s="3">
        <v>0</v>
      </c>
      <c r="K34" s="3">
        <v>0</v>
      </c>
      <c r="L34" s="10">
        <v>0</v>
      </c>
    </row>
    <row r="35" spans="1:12" x14ac:dyDescent="0.25">
      <c r="A35" s="3">
        <v>31</v>
      </c>
      <c r="B35" s="9">
        <v>110011693801</v>
      </c>
      <c r="C35" s="3" t="s">
        <v>90</v>
      </c>
      <c r="D35" s="3" t="s">
        <v>15</v>
      </c>
      <c r="E35" s="3" t="s">
        <v>91</v>
      </c>
      <c r="F35" s="3" t="s">
        <v>92</v>
      </c>
      <c r="G35" s="3">
        <v>352</v>
      </c>
      <c r="H35" s="3">
        <v>246</v>
      </c>
      <c r="I35" s="10">
        <f>H35/G35</f>
        <v>0.69886363636363635</v>
      </c>
      <c r="J35" s="3">
        <v>0</v>
      </c>
      <c r="K35" s="3">
        <v>0</v>
      </c>
      <c r="L35" s="10">
        <v>0</v>
      </c>
    </row>
    <row r="36" spans="1:12" x14ac:dyDescent="0.25">
      <c r="A36" s="3">
        <v>32</v>
      </c>
      <c r="B36" s="9">
        <v>110011864202</v>
      </c>
      <c r="C36" s="3" t="s">
        <v>93</v>
      </c>
      <c r="D36" s="3" t="s">
        <v>63</v>
      </c>
      <c r="E36" s="3" t="s">
        <v>88</v>
      </c>
      <c r="F36" s="3" t="s">
        <v>94</v>
      </c>
      <c r="G36" s="3">
        <v>58</v>
      </c>
      <c r="H36" s="3">
        <v>48</v>
      </c>
      <c r="I36" s="10">
        <v>0.82758620689655205</v>
      </c>
      <c r="J36" s="3">
        <v>10</v>
      </c>
      <c r="K36" s="3">
        <v>0</v>
      </c>
      <c r="L36" s="10">
        <v>0</v>
      </c>
    </row>
    <row r="37" spans="1:12" x14ac:dyDescent="0.25">
      <c r="A37" s="3">
        <v>33</v>
      </c>
      <c r="B37" s="9">
        <v>110010566801</v>
      </c>
      <c r="C37" s="3" t="s">
        <v>95</v>
      </c>
      <c r="D37" s="3" t="s">
        <v>67</v>
      </c>
      <c r="E37" s="3" t="s">
        <v>68</v>
      </c>
      <c r="F37" s="3" t="s">
        <v>96</v>
      </c>
      <c r="G37" s="3">
        <v>207</v>
      </c>
      <c r="H37" s="3">
        <v>207</v>
      </c>
      <c r="I37" s="10">
        <v>1</v>
      </c>
      <c r="J37" s="3">
        <v>0</v>
      </c>
      <c r="K37" s="3">
        <v>0</v>
      </c>
      <c r="L37" s="10">
        <v>0</v>
      </c>
    </row>
    <row r="38" spans="1:12" x14ac:dyDescent="0.25">
      <c r="A38" s="3">
        <v>34</v>
      </c>
      <c r="B38" s="9">
        <v>110011864201</v>
      </c>
      <c r="C38" s="3" t="s">
        <v>97</v>
      </c>
      <c r="D38" s="3" t="s">
        <v>79</v>
      </c>
      <c r="E38" s="3" t="s">
        <v>98</v>
      </c>
      <c r="F38" s="3" t="s">
        <v>99</v>
      </c>
      <c r="G38" s="3">
        <v>471</v>
      </c>
      <c r="H38" s="3">
        <v>431</v>
      </c>
      <c r="I38" s="10">
        <v>0.91507430997876904</v>
      </c>
      <c r="J38" s="3">
        <v>14</v>
      </c>
      <c r="K38" s="3">
        <v>0</v>
      </c>
      <c r="L38" s="10">
        <v>0</v>
      </c>
    </row>
    <row r="39" spans="1:12" x14ac:dyDescent="0.25">
      <c r="A39" s="3">
        <v>35</v>
      </c>
      <c r="B39" s="9">
        <v>110012760501</v>
      </c>
      <c r="C39" s="3" t="s">
        <v>100</v>
      </c>
      <c r="D39" s="3" t="s">
        <v>7</v>
      </c>
      <c r="E39" s="3" t="s">
        <v>101</v>
      </c>
      <c r="F39" s="3" t="s">
        <v>102</v>
      </c>
      <c r="G39" s="3">
        <v>181</v>
      </c>
      <c r="H39" s="3">
        <v>175</v>
      </c>
      <c r="I39" s="10">
        <v>0.96685082872928196</v>
      </c>
      <c r="J39" s="3">
        <v>0</v>
      </c>
      <c r="K39" s="3">
        <v>0</v>
      </c>
      <c r="L39" s="10">
        <v>0</v>
      </c>
    </row>
    <row r="40" spans="1:12" x14ac:dyDescent="0.25">
      <c r="A40" s="3">
        <v>36</v>
      </c>
      <c r="B40" s="9">
        <v>110010945601</v>
      </c>
      <c r="C40" s="3" t="s">
        <v>103</v>
      </c>
      <c r="D40" s="3" t="s">
        <v>15</v>
      </c>
      <c r="E40" s="3" t="s">
        <v>15</v>
      </c>
      <c r="F40" s="3" t="s">
        <v>104</v>
      </c>
      <c r="G40" s="3">
        <v>220</v>
      </c>
      <c r="H40" s="3">
        <v>207</v>
      </c>
      <c r="I40" s="10">
        <v>0.94090909090909103</v>
      </c>
      <c r="J40" s="3">
        <v>0</v>
      </c>
      <c r="K40" s="3">
        <v>0</v>
      </c>
      <c r="L40" s="10">
        <v>0</v>
      </c>
    </row>
    <row r="41" spans="1:12" x14ac:dyDescent="0.25">
      <c r="A41" s="3">
        <v>37</v>
      </c>
      <c r="B41" s="9">
        <v>110010825801</v>
      </c>
      <c r="C41" s="3" t="s">
        <v>105</v>
      </c>
      <c r="D41" s="3" t="s">
        <v>106</v>
      </c>
      <c r="E41" s="3" t="s">
        <v>106</v>
      </c>
      <c r="F41" s="3" t="s">
        <v>107</v>
      </c>
      <c r="G41" s="3">
        <v>8</v>
      </c>
      <c r="H41" s="3">
        <v>7</v>
      </c>
      <c r="I41" s="10">
        <v>0.875</v>
      </c>
      <c r="J41" s="3">
        <v>0</v>
      </c>
      <c r="K41" s="3">
        <v>0</v>
      </c>
      <c r="L41" s="10">
        <v>0</v>
      </c>
    </row>
    <row r="42" spans="1:12" x14ac:dyDescent="0.25">
      <c r="A42" s="3">
        <v>38</v>
      </c>
      <c r="B42" s="9">
        <v>110011962901</v>
      </c>
      <c r="C42" s="3" t="s">
        <v>108</v>
      </c>
      <c r="D42" s="3" t="s">
        <v>7</v>
      </c>
      <c r="E42" s="3" t="s">
        <v>7</v>
      </c>
      <c r="F42" s="3" t="s">
        <v>109</v>
      </c>
      <c r="G42" s="3">
        <v>1</v>
      </c>
      <c r="H42" s="3">
        <v>1</v>
      </c>
      <c r="I42" s="10">
        <v>1</v>
      </c>
      <c r="J42" s="3">
        <v>0</v>
      </c>
      <c r="K42" s="3">
        <v>0</v>
      </c>
      <c r="L42" s="10">
        <v>0</v>
      </c>
    </row>
    <row r="43" spans="1:12" x14ac:dyDescent="0.25">
      <c r="A43" s="3">
        <v>39</v>
      </c>
      <c r="B43" s="9">
        <v>110010606501</v>
      </c>
      <c r="C43" s="3" t="s">
        <v>110</v>
      </c>
      <c r="D43" s="3" t="s">
        <v>67</v>
      </c>
      <c r="E43" s="3" t="s">
        <v>68</v>
      </c>
      <c r="F43" s="3" t="s">
        <v>111</v>
      </c>
      <c r="G43" s="3">
        <v>148</v>
      </c>
      <c r="H43" s="3">
        <v>142</v>
      </c>
      <c r="I43" s="10">
        <v>0.95945945945945899</v>
      </c>
      <c r="J43" s="3">
        <v>0</v>
      </c>
      <c r="K43" s="3">
        <v>0</v>
      </c>
      <c r="L43" s="10">
        <v>0</v>
      </c>
    </row>
    <row r="44" spans="1:12" x14ac:dyDescent="0.25">
      <c r="A44" s="3">
        <v>40</v>
      </c>
      <c r="B44" s="9">
        <v>110013390301</v>
      </c>
      <c r="C44" s="3" t="s">
        <v>112</v>
      </c>
      <c r="D44" s="3" t="s">
        <v>51</v>
      </c>
      <c r="E44" s="3" t="s">
        <v>51</v>
      </c>
      <c r="F44" s="3" t="s">
        <v>113</v>
      </c>
      <c r="G44" s="3">
        <v>149</v>
      </c>
      <c r="H44" s="3">
        <v>143</v>
      </c>
      <c r="I44" s="10">
        <v>0.95973154362416102</v>
      </c>
      <c r="J44" s="3">
        <v>0</v>
      </c>
      <c r="K44" s="3">
        <v>0</v>
      </c>
      <c r="L44" s="10">
        <v>0</v>
      </c>
    </row>
    <row r="45" spans="1:12" x14ac:dyDescent="0.25">
      <c r="A45" s="3">
        <v>41</v>
      </c>
      <c r="B45" s="9">
        <v>110013643601</v>
      </c>
      <c r="C45" s="3" t="s">
        <v>114</v>
      </c>
      <c r="D45" s="3" t="s">
        <v>63</v>
      </c>
      <c r="E45" s="3" t="s">
        <v>64</v>
      </c>
      <c r="F45" s="3" t="s">
        <v>115</v>
      </c>
      <c r="G45" s="3">
        <v>24</v>
      </c>
      <c r="H45" s="3">
        <v>18</v>
      </c>
      <c r="I45" s="10">
        <v>0.75</v>
      </c>
      <c r="J45" s="3">
        <v>0</v>
      </c>
      <c r="K45" s="3">
        <v>0</v>
      </c>
      <c r="L45" s="10">
        <v>0</v>
      </c>
    </row>
    <row r="46" spans="1:12" x14ac:dyDescent="0.25">
      <c r="A46" s="3">
        <v>42</v>
      </c>
      <c r="B46" s="9">
        <v>110012688701</v>
      </c>
      <c r="C46" s="3" t="s">
        <v>116</v>
      </c>
      <c r="D46" s="3" t="s">
        <v>79</v>
      </c>
      <c r="E46" s="3" t="s">
        <v>98</v>
      </c>
      <c r="F46" s="3" t="s">
        <v>117</v>
      </c>
      <c r="G46" s="3">
        <v>110</v>
      </c>
      <c r="H46" s="3">
        <v>110</v>
      </c>
      <c r="I46" s="10">
        <v>1</v>
      </c>
      <c r="J46" s="3">
        <v>0</v>
      </c>
      <c r="K46" s="3">
        <v>0</v>
      </c>
      <c r="L46" s="10">
        <v>0</v>
      </c>
    </row>
    <row r="47" spans="1:12" x14ac:dyDescent="0.25">
      <c r="A47" s="3">
        <v>43</v>
      </c>
      <c r="B47" s="9">
        <v>110010303101</v>
      </c>
      <c r="C47" s="3" t="s">
        <v>118</v>
      </c>
      <c r="D47" s="3" t="s">
        <v>7</v>
      </c>
      <c r="E47" s="3" t="s">
        <v>7</v>
      </c>
      <c r="F47" s="3" t="s">
        <v>119</v>
      </c>
      <c r="G47" s="3">
        <v>14</v>
      </c>
      <c r="H47" s="3">
        <v>14</v>
      </c>
      <c r="I47" s="10">
        <v>1</v>
      </c>
      <c r="J47" s="3">
        <v>0</v>
      </c>
      <c r="K47" s="3">
        <v>0</v>
      </c>
      <c r="L47" s="10">
        <v>0</v>
      </c>
    </row>
    <row r="48" spans="1:12" x14ac:dyDescent="0.25">
      <c r="A48" s="3">
        <v>44</v>
      </c>
      <c r="B48" s="9">
        <v>110010867901</v>
      </c>
      <c r="C48" s="3" t="s">
        <v>120</v>
      </c>
      <c r="D48" s="3" t="s">
        <v>79</v>
      </c>
      <c r="E48" s="3" t="s">
        <v>98</v>
      </c>
      <c r="F48" s="3" t="s">
        <v>121</v>
      </c>
      <c r="G48" s="3">
        <v>152</v>
      </c>
      <c r="H48" s="3">
        <v>150</v>
      </c>
      <c r="I48" s="10">
        <v>0.98684210526315796</v>
      </c>
      <c r="J48" s="3">
        <v>0</v>
      </c>
      <c r="K48" s="3">
        <v>0</v>
      </c>
      <c r="L48" s="10">
        <v>0</v>
      </c>
    </row>
    <row r="49" spans="1:12" x14ac:dyDescent="0.25">
      <c r="A49" s="3">
        <v>45</v>
      </c>
      <c r="B49" s="9">
        <v>110010905601</v>
      </c>
      <c r="C49" s="3" t="s">
        <v>122</v>
      </c>
      <c r="D49" s="3" t="s">
        <v>7</v>
      </c>
      <c r="E49" s="3" t="s">
        <v>7</v>
      </c>
      <c r="F49" s="3" t="s">
        <v>123</v>
      </c>
      <c r="G49" s="3">
        <v>73</v>
      </c>
      <c r="H49" s="3">
        <v>73</v>
      </c>
      <c r="I49" s="10">
        <v>1</v>
      </c>
      <c r="J49" s="3">
        <v>0</v>
      </c>
      <c r="K49" s="3">
        <v>0</v>
      </c>
      <c r="L49" s="10">
        <v>0</v>
      </c>
    </row>
    <row r="50" spans="1:12" x14ac:dyDescent="0.25">
      <c r="A50" s="3">
        <v>46</v>
      </c>
      <c r="B50" s="9">
        <v>110010918653</v>
      </c>
      <c r="C50" s="3" t="s">
        <v>124</v>
      </c>
      <c r="D50" s="3" t="s">
        <v>3</v>
      </c>
      <c r="E50" s="3" t="s">
        <v>3</v>
      </c>
      <c r="F50" s="3" t="s">
        <v>125</v>
      </c>
      <c r="G50" s="3">
        <v>46</v>
      </c>
      <c r="H50" s="3">
        <v>43</v>
      </c>
      <c r="I50" s="10">
        <v>0.934782608695652</v>
      </c>
      <c r="J50" s="3">
        <v>0</v>
      </c>
      <c r="K50" s="3">
        <v>0</v>
      </c>
      <c r="L50" s="10">
        <v>0</v>
      </c>
    </row>
    <row r="51" spans="1:12" x14ac:dyDescent="0.25">
      <c r="A51" s="3">
        <v>47</v>
      </c>
      <c r="B51" s="9">
        <v>110010918655</v>
      </c>
      <c r="C51" s="3" t="s">
        <v>126</v>
      </c>
      <c r="D51" s="3" t="s">
        <v>127</v>
      </c>
      <c r="E51" s="3" t="s">
        <v>127</v>
      </c>
      <c r="F51" s="3" t="s">
        <v>128</v>
      </c>
      <c r="G51" s="3">
        <v>20</v>
      </c>
      <c r="H51" s="3">
        <v>12</v>
      </c>
      <c r="I51" s="10">
        <v>0.6</v>
      </c>
      <c r="J51" s="3">
        <v>0</v>
      </c>
      <c r="K51" s="3">
        <v>0</v>
      </c>
      <c r="L51" s="10">
        <v>0</v>
      </c>
    </row>
    <row r="52" spans="1:12" x14ac:dyDescent="0.25">
      <c r="A52" s="3">
        <v>48</v>
      </c>
      <c r="B52" s="9">
        <v>110012482616</v>
      </c>
      <c r="C52" s="3" t="s">
        <v>129</v>
      </c>
      <c r="D52" s="3" t="s">
        <v>130</v>
      </c>
      <c r="E52" s="3" t="s">
        <v>130</v>
      </c>
      <c r="F52" s="3" t="s">
        <v>131</v>
      </c>
      <c r="G52" s="3">
        <v>0</v>
      </c>
      <c r="H52" s="3">
        <v>0</v>
      </c>
      <c r="I52" s="10">
        <v>0</v>
      </c>
      <c r="J52" s="3">
        <v>0</v>
      </c>
      <c r="K52" s="3">
        <v>0</v>
      </c>
      <c r="L52" s="10">
        <v>0</v>
      </c>
    </row>
    <row r="53" spans="1:12" x14ac:dyDescent="0.25">
      <c r="A53" s="3">
        <v>49</v>
      </c>
      <c r="B53" s="9">
        <v>110010315505</v>
      </c>
      <c r="C53" s="3" t="s">
        <v>132</v>
      </c>
      <c r="D53" s="3" t="s">
        <v>7</v>
      </c>
      <c r="E53" s="3" t="s">
        <v>133</v>
      </c>
      <c r="F53" s="3" t="s">
        <v>134</v>
      </c>
      <c r="G53" s="3">
        <v>43</v>
      </c>
      <c r="H53" s="3">
        <v>40</v>
      </c>
      <c r="I53" s="10">
        <v>0.93023255813953498</v>
      </c>
      <c r="J53" s="3">
        <v>3</v>
      </c>
      <c r="K53" s="3">
        <v>0</v>
      </c>
      <c r="L53" s="10">
        <v>0</v>
      </c>
    </row>
    <row r="54" spans="1:12" x14ac:dyDescent="0.25">
      <c r="A54" s="3">
        <v>50</v>
      </c>
      <c r="B54" s="9">
        <v>110013097001</v>
      </c>
      <c r="C54" s="3" t="s">
        <v>135</v>
      </c>
      <c r="D54" s="3" t="s">
        <v>7</v>
      </c>
      <c r="E54" s="3" t="s">
        <v>7</v>
      </c>
      <c r="F54" s="3" t="s">
        <v>136</v>
      </c>
      <c r="G54" s="3">
        <v>19</v>
      </c>
      <c r="H54" s="3">
        <v>19</v>
      </c>
      <c r="I54" s="10">
        <v>1</v>
      </c>
      <c r="J54" s="3">
        <v>0</v>
      </c>
      <c r="K54" s="3">
        <v>0</v>
      </c>
      <c r="L54" s="10">
        <v>0</v>
      </c>
    </row>
    <row r="55" spans="1:12" x14ac:dyDescent="0.25">
      <c r="A55" s="3">
        <v>51</v>
      </c>
      <c r="B55" s="9">
        <v>110012156401</v>
      </c>
      <c r="C55" s="3" t="s">
        <v>137</v>
      </c>
      <c r="D55" s="3" t="s">
        <v>138</v>
      </c>
      <c r="E55" s="3" t="s">
        <v>138</v>
      </c>
      <c r="F55" s="3" t="s">
        <v>139</v>
      </c>
      <c r="G55" s="3">
        <v>41</v>
      </c>
      <c r="H55" s="3">
        <v>30</v>
      </c>
      <c r="I55" s="10">
        <v>0.73170731707317105</v>
      </c>
      <c r="J55" s="3">
        <v>7</v>
      </c>
      <c r="K55" s="3">
        <v>7</v>
      </c>
      <c r="L55" s="10">
        <v>1</v>
      </c>
    </row>
    <row r="56" spans="1:12" x14ac:dyDescent="0.25">
      <c r="A56" s="3">
        <v>52</v>
      </c>
      <c r="B56" s="9">
        <v>110013627801</v>
      </c>
      <c r="C56" s="3" t="s">
        <v>140</v>
      </c>
      <c r="D56" s="3" t="s">
        <v>63</v>
      </c>
      <c r="E56" s="3" t="s">
        <v>64</v>
      </c>
      <c r="F56" s="3" t="s">
        <v>141</v>
      </c>
      <c r="G56" s="3">
        <v>114</v>
      </c>
      <c r="H56" s="3">
        <v>88</v>
      </c>
      <c r="I56" s="10">
        <v>0.77192982456140302</v>
      </c>
      <c r="J56" s="3">
        <v>0</v>
      </c>
      <c r="K56" s="3">
        <v>0</v>
      </c>
      <c r="L56" s="10">
        <v>0</v>
      </c>
    </row>
    <row r="57" spans="1:12" x14ac:dyDescent="0.25">
      <c r="A57" s="3">
        <v>53</v>
      </c>
      <c r="B57" s="9">
        <v>110010817162</v>
      </c>
      <c r="C57" s="3" t="s">
        <v>142</v>
      </c>
      <c r="D57" s="3" t="s">
        <v>127</v>
      </c>
      <c r="E57" s="3" t="s">
        <v>52</v>
      </c>
      <c r="F57" s="3" t="s">
        <v>143</v>
      </c>
      <c r="G57" s="3">
        <v>45</v>
      </c>
      <c r="H57" s="3">
        <v>44</v>
      </c>
      <c r="I57" s="10">
        <v>0.97777777777777797</v>
      </c>
      <c r="J57" s="3">
        <v>0</v>
      </c>
      <c r="K57" s="3">
        <v>0</v>
      </c>
      <c r="L57" s="10">
        <v>0</v>
      </c>
    </row>
    <row r="58" spans="1:12" x14ac:dyDescent="0.25">
      <c r="A58" s="3">
        <v>54</v>
      </c>
      <c r="B58" s="9">
        <v>110012544101</v>
      </c>
      <c r="C58" s="3" t="s">
        <v>144</v>
      </c>
      <c r="D58" s="3" t="s">
        <v>145</v>
      </c>
      <c r="E58" s="3" t="s">
        <v>98</v>
      </c>
      <c r="F58" s="3" t="s">
        <v>146</v>
      </c>
      <c r="G58" s="3">
        <v>30</v>
      </c>
      <c r="H58" s="3">
        <v>9</v>
      </c>
      <c r="I58" s="10">
        <v>0.3</v>
      </c>
      <c r="J58" s="3">
        <v>0</v>
      </c>
      <c r="K58" s="3">
        <v>0</v>
      </c>
      <c r="L58" s="10">
        <v>0</v>
      </c>
    </row>
    <row r="59" spans="1:12" x14ac:dyDescent="0.25">
      <c r="A59" s="3">
        <v>55</v>
      </c>
      <c r="B59" s="9">
        <v>110013649501</v>
      </c>
      <c r="C59" s="3" t="s">
        <v>147</v>
      </c>
      <c r="D59" s="3" t="s">
        <v>148</v>
      </c>
      <c r="E59" s="3" t="s">
        <v>55</v>
      </c>
      <c r="F59" s="3" t="s">
        <v>149</v>
      </c>
      <c r="G59" s="3">
        <v>46</v>
      </c>
      <c r="H59" s="3">
        <v>35</v>
      </c>
      <c r="I59" s="10">
        <v>0.76086956521739102</v>
      </c>
      <c r="J59" s="3">
        <v>0</v>
      </c>
      <c r="K59" s="3">
        <v>0</v>
      </c>
      <c r="L59" s="10">
        <v>0</v>
      </c>
    </row>
    <row r="60" spans="1:12" x14ac:dyDescent="0.25">
      <c r="A60" s="3">
        <v>56</v>
      </c>
      <c r="B60" s="9">
        <v>110010559737</v>
      </c>
      <c r="C60" s="3" t="s">
        <v>150</v>
      </c>
      <c r="D60" s="3" t="s">
        <v>148</v>
      </c>
      <c r="E60" s="3" t="s">
        <v>151</v>
      </c>
      <c r="F60" s="3" t="s">
        <v>152</v>
      </c>
      <c r="G60" s="3">
        <v>46</v>
      </c>
      <c r="H60" s="3">
        <v>46</v>
      </c>
      <c r="I60" s="10">
        <v>1</v>
      </c>
      <c r="J60" s="3">
        <v>0</v>
      </c>
      <c r="K60" s="3">
        <v>0</v>
      </c>
      <c r="L60" s="10">
        <v>0</v>
      </c>
    </row>
    <row r="61" spans="1:12" x14ac:dyDescent="0.25">
      <c r="A61" s="3">
        <v>57</v>
      </c>
      <c r="B61" s="9">
        <v>110010822201</v>
      </c>
      <c r="C61" s="3" t="s">
        <v>153</v>
      </c>
      <c r="D61" s="3" t="s">
        <v>7</v>
      </c>
      <c r="E61" s="3" t="s">
        <v>133</v>
      </c>
      <c r="F61" s="3" t="s">
        <v>154</v>
      </c>
      <c r="G61" s="3">
        <v>34</v>
      </c>
      <c r="H61" s="3">
        <v>30</v>
      </c>
      <c r="I61" s="10">
        <v>0.88235294117647101</v>
      </c>
      <c r="J61" s="3">
        <v>0</v>
      </c>
      <c r="K61" s="3">
        <v>0</v>
      </c>
      <c r="L61" s="10">
        <v>0</v>
      </c>
    </row>
    <row r="62" spans="1:12" x14ac:dyDescent="0.25">
      <c r="A62" s="3">
        <v>58</v>
      </c>
      <c r="B62" s="9">
        <v>110013671501</v>
      </c>
      <c r="C62" s="3" t="s">
        <v>155</v>
      </c>
      <c r="D62" s="3" t="s">
        <v>7</v>
      </c>
      <c r="E62" s="3" t="s">
        <v>8</v>
      </c>
      <c r="F62" s="3" t="s">
        <v>156</v>
      </c>
      <c r="G62" s="3">
        <v>7</v>
      </c>
      <c r="H62" s="3">
        <v>4</v>
      </c>
      <c r="I62" s="10">
        <v>0.57142857142857095</v>
      </c>
      <c r="J62" s="3">
        <v>0</v>
      </c>
      <c r="K62" s="3">
        <v>0</v>
      </c>
      <c r="L62" s="10">
        <v>0</v>
      </c>
    </row>
    <row r="63" spans="1:12" x14ac:dyDescent="0.25">
      <c r="A63" s="3">
        <v>59</v>
      </c>
      <c r="B63" s="9">
        <v>110012894205</v>
      </c>
      <c r="C63" s="3" t="s">
        <v>157</v>
      </c>
      <c r="D63" s="3" t="s">
        <v>138</v>
      </c>
      <c r="E63" s="3" t="s">
        <v>158</v>
      </c>
      <c r="F63" s="3" t="s">
        <v>159</v>
      </c>
      <c r="G63" s="3">
        <v>29</v>
      </c>
      <c r="H63" s="3">
        <v>26</v>
      </c>
      <c r="I63" s="10">
        <v>0.89655172413793105</v>
      </c>
      <c r="J63" s="3">
        <v>0</v>
      </c>
      <c r="K63" s="3">
        <v>0</v>
      </c>
      <c r="L63" s="10">
        <v>0</v>
      </c>
    </row>
    <row r="64" spans="1:12" x14ac:dyDescent="0.25">
      <c r="A64" s="3">
        <v>60</v>
      </c>
      <c r="B64" s="9">
        <v>110013853701</v>
      </c>
      <c r="C64" s="3" t="s">
        <v>160</v>
      </c>
      <c r="D64" s="3" t="s">
        <v>51</v>
      </c>
      <c r="E64" s="3" t="s">
        <v>76</v>
      </c>
      <c r="F64" s="3" t="s">
        <v>161</v>
      </c>
      <c r="G64" s="3">
        <v>112</v>
      </c>
      <c r="H64" s="3">
        <v>57</v>
      </c>
      <c r="I64" s="10">
        <v>0.50892857142857095</v>
      </c>
      <c r="J64" s="3">
        <v>0</v>
      </c>
      <c r="K64" s="3">
        <v>0</v>
      </c>
      <c r="L64" s="10">
        <v>0</v>
      </c>
    </row>
    <row r="65" spans="1:12" x14ac:dyDescent="0.25">
      <c r="A65" s="3">
        <v>61</v>
      </c>
      <c r="B65" s="9">
        <v>110010952315</v>
      </c>
      <c r="C65" s="3" t="s">
        <v>162</v>
      </c>
      <c r="D65" s="3" t="s">
        <v>3</v>
      </c>
      <c r="E65" s="3" t="s">
        <v>3</v>
      </c>
      <c r="F65" s="3" t="s">
        <v>163</v>
      </c>
      <c r="G65" s="3">
        <v>34</v>
      </c>
      <c r="H65" s="3">
        <v>26</v>
      </c>
      <c r="I65" s="10">
        <v>0.76470588235294101</v>
      </c>
      <c r="J65" s="3">
        <v>0</v>
      </c>
      <c r="K65" s="3">
        <v>0</v>
      </c>
      <c r="L65" s="10">
        <v>0</v>
      </c>
    </row>
    <row r="66" spans="1:12" x14ac:dyDescent="0.25">
      <c r="A66" s="3">
        <v>1</v>
      </c>
      <c r="B66" s="9">
        <v>110013028929</v>
      </c>
      <c r="C66" s="3" t="s">
        <v>164</v>
      </c>
      <c r="D66" s="3" t="s">
        <v>67</v>
      </c>
      <c r="E66" s="3" t="s">
        <v>165</v>
      </c>
      <c r="F66" s="3" t="s">
        <v>166</v>
      </c>
      <c r="G66" s="3">
        <v>47</v>
      </c>
      <c r="H66" s="3">
        <v>47</v>
      </c>
      <c r="I66" s="10">
        <v>1</v>
      </c>
      <c r="J66" s="3">
        <v>0</v>
      </c>
      <c r="K66" s="3">
        <v>0</v>
      </c>
      <c r="L66" s="10">
        <v>0</v>
      </c>
    </row>
    <row r="67" spans="1:12" x14ac:dyDescent="0.25">
      <c r="A67" s="3">
        <v>2</v>
      </c>
      <c r="B67" s="9">
        <v>110013028901</v>
      </c>
      <c r="C67" s="3" t="s">
        <v>167</v>
      </c>
      <c r="D67" s="3" t="s">
        <v>168</v>
      </c>
      <c r="E67" s="3" t="s">
        <v>169</v>
      </c>
      <c r="F67" s="3" t="s">
        <v>170</v>
      </c>
      <c r="G67" s="3">
        <v>130</v>
      </c>
      <c r="H67" s="3">
        <v>130</v>
      </c>
      <c r="I67" s="10">
        <v>1</v>
      </c>
      <c r="J67" s="3">
        <v>0</v>
      </c>
      <c r="K67" s="3">
        <v>0</v>
      </c>
      <c r="L67" s="10">
        <v>0</v>
      </c>
    </row>
    <row r="68" spans="1:12" x14ac:dyDescent="0.25">
      <c r="A68" s="3">
        <v>3</v>
      </c>
      <c r="B68" s="9">
        <v>110013028917</v>
      </c>
      <c r="C68" s="3" t="s">
        <v>171</v>
      </c>
      <c r="D68" s="3" t="s">
        <v>172</v>
      </c>
      <c r="E68" s="3" t="s">
        <v>173</v>
      </c>
      <c r="F68" s="3" t="s">
        <v>174</v>
      </c>
      <c r="G68" s="3">
        <v>34</v>
      </c>
      <c r="H68" s="3">
        <v>25</v>
      </c>
      <c r="I68" s="10">
        <v>0.73529411764705899</v>
      </c>
      <c r="J68" s="3">
        <v>0</v>
      </c>
      <c r="K68" s="3">
        <v>0</v>
      </c>
      <c r="L68" s="10">
        <v>0</v>
      </c>
    </row>
    <row r="69" spans="1:12" x14ac:dyDescent="0.25">
      <c r="A69" s="3">
        <v>4</v>
      </c>
      <c r="B69" s="9">
        <v>110013028928</v>
      </c>
      <c r="C69" s="3" t="s">
        <v>175</v>
      </c>
      <c r="D69" s="3" t="s">
        <v>67</v>
      </c>
      <c r="E69" s="3" t="s">
        <v>68</v>
      </c>
      <c r="F69" s="3" t="s">
        <v>176</v>
      </c>
      <c r="G69" s="3">
        <v>0</v>
      </c>
      <c r="H69" s="3">
        <v>0</v>
      </c>
      <c r="I69" s="10">
        <v>0</v>
      </c>
      <c r="J69" s="3">
        <v>0</v>
      </c>
      <c r="K69" s="3">
        <v>0</v>
      </c>
      <c r="L69" s="10">
        <v>0</v>
      </c>
    </row>
    <row r="70" spans="1:12" x14ac:dyDescent="0.25">
      <c r="A70" s="3">
        <v>5</v>
      </c>
      <c r="B70" s="9">
        <v>110013028915</v>
      </c>
      <c r="C70" s="3" t="s">
        <v>177</v>
      </c>
      <c r="D70" s="3" t="s">
        <v>172</v>
      </c>
      <c r="E70" s="3" t="s">
        <v>178</v>
      </c>
      <c r="F70" s="3" t="s">
        <v>179</v>
      </c>
      <c r="G70" s="3">
        <v>18</v>
      </c>
      <c r="H70" s="3">
        <v>17</v>
      </c>
      <c r="I70" s="10">
        <v>0.94444444444444398</v>
      </c>
      <c r="J70" s="3">
        <v>0</v>
      </c>
      <c r="K70" s="3">
        <v>0</v>
      </c>
      <c r="L70" s="10">
        <v>0</v>
      </c>
    </row>
    <row r="71" spans="1:12" x14ac:dyDescent="0.25">
      <c r="A71" s="3">
        <v>6</v>
      </c>
      <c r="B71" s="9">
        <v>110013028916</v>
      </c>
      <c r="C71" s="3" t="s">
        <v>180</v>
      </c>
      <c r="D71" s="3" t="s">
        <v>79</v>
      </c>
      <c r="E71" s="3" t="s">
        <v>98</v>
      </c>
      <c r="F71" s="3" t="s">
        <v>181</v>
      </c>
      <c r="G71" s="3">
        <v>12</v>
      </c>
      <c r="H71" s="3">
        <v>11</v>
      </c>
      <c r="I71" s="10">
        <v>0.91666666666666696</v>
      </c>
      <c r="J71" s="3">
        <v>0</v>
      </c>
      <c r="K71" s="3">
        <v>0</v>
      </c>
      <c r="L71" s="10">
        <v>0</v>
      </c>
    </row>
    <row r="72" spans="1:12" x14ac:dyDescent="0.25">
      <c r="A72" s="3">
        <v>7</v>
      </c>
      <c r="B72" s="9">
        <v>110013028902</v>
      </c>
      <c r="C72" s="3" t="s">
        <v>182</v>
      </c>
      <c r="D72" s="3" t="s">
        <v>67</v>
      </c>
      <c r="E72" s="3" t="s">
        <v>183</v>
      </c>
      <c r="F72" s="3" t="s">
        <v>184</v>
      </c>
      <c r="G72" s="3">
        <v>40</v>
      </c>
      <c r="H72" s="3">
        <v>40</v>
      </c>
      <c r="I72" s="10">
        <v>1</v>
      </c>
      <c r="J72" s="3">
        <v>0</v>
      </c>
      <c r="K72" s="3">
        <v>0</v>
      </c>
      <c r="L72" s="10">
        <v>0</v>
      </c>
    </row>
    <row r="73" spans="1:12" x14ac:dyDescent="0.25">
      <c r="A73" s="3">
        <v>8</v>
      </c>
      <c r="B73" s="9">
        <v>110013028919</v>
      </c>
      <c r="C73" s="3" t="s">
        <v>185</v>
      </c>
      <c r="D73" s="3" t="s">
        <v>11</v>
      </c>
      <c r="E73" s="3" t="s">
        <v>186</v>
      </c>
      <c r="F73" s="3" t="s">
        <v>187</v>
      </c>
      <c r="G73" s="3">
        <v>0</v>
      </c>
      <c r="H73" s="3">
        <v>0</v>
      </c>
      <c r="I73" s="10">
        <v>0</v>
      </c>
      <c r="J73" s="3">
        <v>0</v>
      </c>
      <c r="K73" s="3">
        <v>0</v>
      </c>
      <c r="L73" s="10">
        <v>0</v>
      </c>
    </row>
    <row r="74" spans="1:12" x14ac:dyDescent="0.25">
      <c r="A74" s="3">
        <v>9</v>
      </c>
      <c r="B74" s="9">
        <v>110013029123</v>
      </c>
      <c r="C74" s="3" t="s">
        <v>188</v>
      </c>
      <c r="D74" s="3" t="s">
        <v>63</v>
      </c>
      <c r="E74" s="3" t="s">
        <v>189</v>
      </c>
      <c r="F74" s="3" t="s">
        <v>190</v>
      </c>
      <c r="G74" s="3">
        <v>28</v>
      </c>
      <c r="H74" s="3">
        <v>23</v>
      </c>
      <c r="I74" s="10">
        <v>0.82142857142857095</v>
      </c>
      <c r="J74" s="3">
        <v>0</v>
      </c>
      <c r="K74" s="3">
        <v>0</v>
      </c>
      <c r="L74" s="10">
        <v>0</v>
      </c>
    </row>
    <row r="75" spans="1:12" x14ac:dyDescent="0.25">
      <c r="A75" s="3">
        <v>10</v>
      </c>
      <c r="B75" s="9">
        <v>110013029114</v>
      </c>
      <c r="C75" s="3" t="s">
        <v>191</v>
      </c>
      <c r="D75" s="3" t="s">
        <v>3</v>
      </c>
      <c r="E75" s="3" t="s">
        <v>3</v>
      </c>
      <c r="F75" s="3" t="s">
        <v>192</v>
      </c>
      <c r="G75" s="3">
        <v>45</v>
      </c>
      <c r="H75" s="3">
        <v>41</v>
      </c>
      <c r="I75" s="10">
        <v>0.91111111111111098</v>
      </c>
      <c r="J75" s="3">
        <v>0</v>
      </c>
      <c r="K75" s="3">
        <v>0</v>
      </c>
      <c r="L75" s="10">
        <v>0</v>
      </c>
    </row>
    <row r="76" spans="1:12" x14ac:dyDescent="0.25">
      <c r="A76" s="3">
        <v>11</v>
      </c>
      <c r="B76" s="9">
        <v>110013029103</v>
      </c>
      <c r="C76" s="3" t="s">
        <v>193</v>
      </c>
      <c r="D76" s="3" t="s">
        <v>34</v>
      </c>
      <c r="E76" s="3" t="s">
        <v>194</v>
      </c>
      <c r="F76" s="3" t="s">
        <v>195</v>
      </c>
      <c r="G76" s="3">
        <v>118</v>
      </c>
      <c r="H76" s="3">
        <v>96</v>
      </c>
      <c r="I76" s="10">
        <v>0.81355932203389802</v>
      </c>
      <c r="J76" s="3">
        <v>0</v>
      </c>
      <c r="K76" s="3">
        <v>0</v>
      </c>
      <c r="L76" s="10">
        <v>0</v>
      </c>
    </row>
    <row r="77" spans="1:12" x14ac:dyDescent="0.25">
      <c r="A77" s="3">
        <v>12</v>
      </c>
      <c r="B77" s="9">
        <v>110013029101</v>
      </c>
      <c r="C77" s="3" t="s">
        <v>196</v>
      </c>
      <c r="D77" s="3" t="s">
        <v>51</v>
      </c>
      <c r="E77" s="3" t="s">
        <v>197</v>
      </c>
      <c r="F77" s="3" t="s">
        <v>198</v>
      </c>
      <c r="G77" s="3">
        <v>149</v>
      </c>
      <c r="H77" s="3">
        <v>115</v>
      </c>
      <c r="I77" s="10">
        <v>0.77181208053691297</v>
      </c>
      <c r="J77" s="3">
        <v>0</v>
      </c>
      <c r="K77" s="3">
        <v>0</v>
      </c>
      <c r="L77" s="10">
        <v>0</v>
      </c>
    </row>
    <row r="78" spans="1:12" x14ac:dyDescent="0.25">
      <c r="A78" s="3">
        <v>13</v>
      </c>
      <c r="B78" s="9">
        <v>110013029104</v>
      </c>
      <c r="C78" s="3" t="s">
        <v>199</v>
      </c>
      <c r="D78" s="3" t="s">
        <v>34</v>
      </c>
      <c r="E78" s="3" t="s">
        <v>34</v>
      </c>
      <c r="F78" s="3" t="s">
        <v>200</v>
      </c>
      <c r="G78" s="3">
        <v>2</v>
      </c>
      <c r="H78" s="3">
        <v>2</v>
      </c>
      <c r="I78" s="10">
        <v>1</v>
      </c>
      <c r="J78" s="3">
        <v>0</v>
      </c>
      <c r="K78" s="3">
        <v>0</v>
      </c>
      <c r="L78" s="10">
        <v>0</v>
      </c>
    </row>
    <row r="79" spans="1:12" x14ac:dyDescent="0.25">
      <c r="A79" s="3">
        <v>14</v>
      </c>
      <c r="B79" s="9">
        <v>110013029402</v>
      </c>
      <c r="C79" s="3" t="s">
        <v>201</v>
      </c>
      <c r="D79" s="3" t="s">
        <v>202</v>
      </c>
      <c r="E79" s="3" t="s">
        <v>203</v>
      </c>
      <c r="F79" s="3" t="s">
        <v>204</v>
      </c>
      <c r="G79" s="3">
        <v>100</v>
      </c>
      <c r="H79" s="3">
        <v>89</v>
      </c>
      <c r="I79" s="10">
        <v>0.89</v>
      </c>
      <c r="J79" s="3">
        <v>0</v>
      </c>
      <c r="K79" s="3">
        <v>0</v>
      </c>
      <c r="L79" s="10">
        <v>0</v>
      </c>
    </row>
    <row r="80" spans="1:12" x14ac:dyDescent="0.25">
      <c r="A80" s="3">
        <v>15</v>
      </c>
      <c r="B80" s="9">
        <v>110013029401</v>
      </c>
      <c r="C80" s="3" t="s">
        <v>205</v>
      </c>
      <c r="D80" s="3" t="s">
        <v>206</v>
      </c>
      <c r="E80" s="3" t="s">
        <v>207</v>
      </c>
      <c r="F80" s="3" t="s">
        <v>208</v>
      </c>
      <c r="G80" s="3">
        <v>98</v>
      </c>
      <c r="H80" s="3">
        <v>98</v>
      </c>
      <c r="I80" s="10">
        <v>1</v>
      </c>
      <c r="J80" s="3">
        <v>0</v>
      </c>
      <c r="K80" s="3">
        <v>0</v>
      </c>
      <c r="L80" s="10">
        <v>0</v>
      </c>
    </row>
    <row r="81" spans="1:12" x14ac:dyDescent="0.25">
      <c r="A81" s="3">
        <v>16</v>
      </c>
      <c r="B81" s="9">
        <v>110013029431</v>
      </c>
      <c r="C81" s="3" t="s">
        <v>209</v>
      </c>
      <c r="D81" s="3" t="s">
        <v>210</v>
      </c>
      <c r="E81" s="3" t="s">
        <v>211</v>
      </c>
      <c r="F81" s="3" t="s">
        <v>212</v>
      </c>
      <c r="G81" s="3">
        <v>12</v>
      </c>
      <c r="H81" s="3">
        <v>10</v>
      </c>
      <c r="I81" s="10">
        <v>0.83333333333333304</v>
      </c>
      <c r="J81" s="3">
        <v>0</v>
      </c>
      <c r="K81" s="3">
        <v>0</v>
      </c>
      <c r="L81" s="10">
        <v>0</v>
      </c>
    </row>
    <row r="82" spans="1:12" x14ac:dyDescent="0.25">
      <c r="A82" s="3">
        <v>17</v>
      </c>
      <c r="B82" s="9">
        <v>110013029407</v>
      </c>
      <c r="C82" s="3" t="s">
        <v>213</v>
      </c>
      <c r="D82" s="3" t="s">
        <v>206</v>
      </c>
      <c r="E82" s="3" t="s">
        <v>206</v>
      </c>
      <c r="F82" s="3" t="s">
        <v>214</v>
      </c>
      <c r="G82" s="3">
        <v>37</v>
      </c>
      <c r="H82" s="3">
        <v>37</v>
      </c>
      <c r="I82" s="10">
        <v>1</v>
      </c>
      <c r="J82" s="3">
        <v>0</v>
      </c>
      <c r="K82" s="3">
        <v>0</v>
      </c>
      <c r="L82" s="10">
        <v>0</v>
      </c>
    </row>
    <row r="83" spans="1:12" x14ac:dyDescent="0.25">
      <c r="A83" s="3">
        <v>18</v>
      </c>
      <c r="B83" s="9">
        <v>110013029428</v>
      </c>
      <c r="C83" s="3" t="s">
        <v>215</v>
      </c>
      <c r="D83" s="3" t="s">
        <v>202</v>
      </c>
      <c r="E83" s="3" t="s">
        <v>203</v>
      </c>
      <c r="F83" s="3" t="s">
        <v>216</v>
      </c>
      <c r="G83" s="3">
        <v>42</v>
      </c>
      <c r="H83" s="3">
        <v>34</v>
      </c>
      <c r="I83" s="10">
        <v>0.80952380952380998</v>
      </c>
      <c r="J83" s="3">
        <v>0</v>
      </c>
      <c r="K83" s="3">
        <v>0</v>
      </c>
      <c r="L83" s="10">
        <v>0</v>
      </c>
    </row>
    <row r="84" spans="1:12" x14ac:dyDescent="0.25">
      <c r="A84" s="3">
        <v>19</v>
      </c>
      <c r="B84" s="9">
        <v>110013029430</v>
      </c>
      <c r="C84" s="3" t="s">
        <v>217</v>
      </c>
      <c r="D84" s="3" t="s">
        <v>210</v>
      </c>
      <c r="E84" s="3" t="s">
        <v>218</v>
      </c>
      <c r="F84" s="3" t="s">
        <v>219</v>
      </c>
      <c r="G84" s="3">
        <v>14</v>
      </c>
      <c r="H84" s="3">
        <v>14</v>
      </c>
      <c r="I84" s="10">
        <v>1</v>
      </c>
      <c r="J84" s="3">
        <v>0</v>
      </c>
      <c r="K84" s="3">
        <v>0</v>
      </c>
      <c r="L84" s="10">
        <v>0</v>
      </c>
    </row>
    <row r="85" spans="1:12" x14ac:dyDescent="0.25">
      <c r="A85" s="3">
        <v>20</v>
      </c>
      <c r="B85" s="9">
        <v>110013029623</v>
      </c>
      <c r="C85" s="3" t="s">
        <v>220</v>
      </c>
      <c r="D85" s="3" t="s">
        <v>221</v>
      </c>
      <c r="E85" s="3" t="s">
        <v>222</v>
      </c>
      <c r="F85" s="3" t="s">
        <v>223</v>
      </c>
      <c r="G85" s="3">
        <v>0</v>
      </c>
      <c r="H85" s="3">
        <v>0</v>
      </c>
      <c r="I85" s="10">
        <v>0</v>
      </c>
      <c r="J85" s="3">
        <v>0</v>
      </c>
      <c r="K85" s="3">
        <v>0</v>
      </c>
      <c r="L85" s="10">
        <v>0</v>
      </c>
    </row>
    <row r="86" spans="1:12" x14ac:dyDescent="0.25">
      <c r="A86" s="3">
        <v>21</v>
      </c>
      <c r="B86" s="9">
        <v>110013029625</v>
      </c>
      <c r="C86" s="3" t="s">
        <v>224</v>
      </c>
      <c r="D86" s="3" t="s">
        <v>225</v>
      </c>
      <c r="E86" s="3" t="s">
        <v>225</v>
      </c>
      <c r="F86" s="3" t="s">
        <v>226</v>
      </c>
      <c r="G86" s="3">
        <v>52</v>
      </c>
      <c r="H86" s="3">
        <v>42</v>
      </c>
      <c r="I86" s="10">
        <v>0.80769230769230804</v>
      </c>
      <c r="J86" s="3">
        <v>0</v>
      </c>
      <c r="K86" s="3">
        <v>0</v>
      </c>
      <c r="L86" s="10">
        <v>0</v>
      </c>
    </row>
    <row r="87" spans="1:12" x14ac:dyDescent="0.25">
      <c r="A87" s="3">
        <v>22</v>
      </c>
      <c r="B87" s="9">
        <v>110013029601</v>
      </c>
      <c r="C87" s="3" t="s">
        <v>227</v>
      </c>
      <c r="D87" s="3" t="s">
        <v>19</v>
      </c>
      <c r="E87" s="3" t="s">
        <v>228</v>
      </c>
      <c r="F87" s="3" t="s">
        <v>229</v>
      </c>
      <c r="G87" s="3">
        <v>164</v>
      </c>
      <c r="H87" s="3">
        <v>151</v>
      </c>
      <c r="I87" s="10">
        <v>0.92073170731707299</v>
      </c>
      <c r="J87" s="3">
        <v>0</v>
      </c>
      <c r="K87" s="3">
        <v>0</v>
      </c>
      <c r="L87" s="10">
        <v>0</v>
      </c>
    </row>
    <row r="88" spans="1:12" x14ac:dyDescent="0.25">
      <c r="A88" s="3">
        <v>23</v>
      </c>
      <c r="B88" s="9">
        <v>110013029603</v>
      </c>
      <c r="C88" s="3" t="s">
        <v>230</v>
      </c>
      <c r="D88" s="3" t="s">
        <v>19</v>
      </c>
      <c r="E88" s="3" t="s">
        <v>231</v>
      </c>
      <c r="F88" s="3" t="s">
        <v>232</v>
      </c>
      <c r="G88" s="3">
        <v>0</v>
      </c>
      <c r="H88" s="3">
        <v>0</v>
      </c>
      <c r="I88" s="10">
        <v>0</v>
      </c>
      <c r="J88" s="3">
        <v>0</v>
      </c>
      <c r="K88" s="3">
        <v>0</v>
      </c>
      <c r="L88" s="10">
        <v>0</v>
      </c>
    </row>
    <row r="89" spans="1:12" x14ac:dyDescent="0.25">
      <c r="A89" s="3">
        <v>24</v>
      </c>
      <c r="B89" s="9">
        <v>110013029654</v>
      </c>
      <c r="C89" s="3" t="s">
        <v>233</v>
      </c>
      <c r="D89" s="3" t="s">
        <v>221</v>
      </c>
      <c r="E89" s="3" t="s">
        <v>234</v>
      </c>
      <c r="F89" s="3" t="s">
        <v>235</v>
      </c>
      <c r="G89" s="3">
        <v>80</v>
      </c>
      <c r="H89" s="3">
        <v>69</v>
      </c>
      <c r="I89" s="10">
        <v>0.86250000000000004</v>
      </c>
      <c r="J89" s="3">
        <v>0</v>
      </c>
      <c r="K89" s="3">
        <v>0</v>
      </c>
      <c r="L89" s="10">
        <v>0</v>
      </c>
    </row>
    <row r="90" spans="1:12" ht="16.5" x14ac:dyDescent="0.25">
      <c r="A90" s="4"/>
      <c r="B90" s="5"/>
      <c r="C90" s="18" t="s">
        <v>248</v>
      </c>
      <c r="D90" s="18"/>
      <c r="E90" s="18"/>
      <c r="F90" s="18"/>
      <c r="G90" s="7">
        <f>SUM(G5:G89)</f>
        <v>7361</v>
      </c>
      <c r="H90" s="7">
        <f>SUM(H5:H89)</f>
        <v>6614</v>
      </c>
      <c r="I90" s="8">
        <f>IFERROR(H90/G90, "Sin Asignación")</f>
        <v>0.89851922293166686</v>
      </c>
      <c r="J90" s="7">
        <f t="shared" ref="J90:K90" si="0">SUM(J5:J89)</f>
        <v>59</v>
      </c>
      <c r="K90" s="7">
        <f t="shared" si="0"/>
        <v>27</v>
      </c>
      <c r="L90" s="8">
        <f>IFERROR(K90/J90, "Sin Asignación")</f>
        <v>0.4576271186440678</v>
      </c>
    </row>
    <row r="92" spans="1:12" x14ac:dyDescent="0.25">
      <c r="A92" t="s">
        <v>265</v>
      </c>
    </row>
  </sheetData>
  <autoFilter ref="A4:L90"/>
  <mergeCells count="8">
    <mergeCell ref="A1:L1"/>
    <mergeCell ref="A3:A4"/>
    <mergeCell ref="B3:B4"/>
    <mergeCell ref="C3:C4"/>
    <mergeCell ref="D3:D4"/>
    <mergeCell ref="E3:E4"/>
    <mergeCell ref="F3:F4"/>
    <mergeCell ref="G3:L3"/>
  </mergeCells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showGridLines="0" workbookViewId="0">
      <selection activeCell="J7" sqref="J7"/>
    </sheetView>
  </sheetViews>
  <sheetFormatPr baseColWidth="10" defaultRowHeight="15" x14ac:dyDescent="0.25"/>
  <cols>
    <col min="1" max="1" width="3.28515625" bestFit="1" customWidth="1"/>
    <col min="2" max="2" width="12.7109375" bestFit="1" customWidth="1"/>
    <col min="3" max="3" width="22.5703125" customWidth="1"/>
    <col min="4" max="4" width="17.28515625" bestFit="1" customWidth="1"/>
    <col min="5" max="5" width="22.140625" bestFit="1" customWidth="1"/>
  </cols>
  <sheetData>
    <row r="1" spans="1:12" ht="34.5" customHeight="1" x14ac:dyDescent="0.3">
      <c r="A1" s="25" t="s">
        <v>266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ht="15.75" thickBot="1" x14ac:dyDescent="0.3"/>
    <row r="3" spans="1:12" ht="15.75" thickBot="1" x14ac:dyDescent="0.3">
      <c r="A3" s="102" t="s">
        <v>237</v>
      </c>
      <c r="B3" s="104" t="s">
        <v>238</v>
      </c>
      <c r="C3" s="104" t="s">
        <v>239</v>
      </c>
      <c r="D3" s="106" t="s">
        <v>0</v>
      </c>
      <c r="E3" s="106" t="s">
        <v>1</v>
      </c>
      <c r="F3" s="108" t="s">
        <v>240</v>
      </c>
      <c r="G3" s="35" t="s">
        <v>241</v>
      </c>
      <c r="H3" s="36"/>
      <c r="I3" s="36"/>
      <c r="J3" s="36"/>
      <c r="K3" s="36"/>
      <c r="L3" s="37"/>
    </row>
    <row r="4" spans="1:12" ht="45" x14ac:dyDescent="0.25">
      <c r="A4" s="103"/>
      <c r="B4" s="105"/>
      <c r="C4" s="105"/>
      <c r="D4" s="107"/>
      <c r="E4" s="107"/>
      <c r="F4" s="109"/>
      <c r="G4" s="1" t="s">
        <v>242</v>
      </c>
      <c r="H4" s="1" t="s">
        <v>243</v>
      </c>
      <c r="I4" s="1" t="s">
        <v>244</v>
      </c>
      <c r="J4" s="2" t="s">
        <v>245</v>
      </c>
      <c r="K4" s="2" t="s">
        <v>246</v>
      </c>
      <c r="L4" s="2" t="s">
        <v>247</v>
      </c>
    </row>
    <row r="5" spans="1:12" x14ac:dyDescent="0.25">
      <c r="A5" s="3">
        <v>1</v>
      </c>
      <c r="B5" s="9">
        <v>110012507001</v>
      </c>
      <c r="C5" s="3" t="s">
        <v>2</v>
      </c>
      <c r="D5" s="3" t="s">
        <v>3</v>
      </c>
      <c r="E5" s="3" t="s">
        <v>4</v>
      </c>
      <c r="F5" s="3" t="s">
        <v>5</v>
      </c>
      <c r="G5" s="3">
        <v>62</v>
      </c>
      <c r="H5" s="3">
        <v>47</v>
      </c>
      <c r="I5" s="10">
        <v>0.75806451612903203</v>
      </c>
      <c r="J5" s="3">
        <v>0</v>
      </c>
      <c r="K5" s="3">
        <v>0</v>
      </c>
      <c r="L5" s="10">
        <v>0</v>
      </c>
    </row>
    <row r="6" spans="1:12" x14ac:dyDescent="0.25">
      <c r="A6" s="3">
        <v>2</v>
      </c>
      <c r="B6" s="9">
        <v>110010559702</v>
      </c>
      <c r="C6" s="3" t="s">
        <v>6</v>
      </c>
      <c r="D6" s="3" t="s">
        <v>7</v>
      </c>
      <c r="E6" s="3" t="s">
        <v>8</v>
      </c>
      <c r="F6" s="3" t="s">
        <v>9</v>
      </c>
      <c r="G6" s="3">
        <v>61</v>
      </c>
      <c r="H6" s="3">
        <v>56</v>
      </c>
      <c r="I6" s="10">
        <v>0.91803278688524603</v>
      </c>
      <c r="J6" s="3">
        <v>0</v>
      </c>
      <c r="K6" s="3">
        <v>0</v>
      </c>
      <c r="L6" s="10">
        <v>0</v>
      </c>
    </row>
    <row r="7" spans="1:12" x14ac:dyDescent="0.25">
      <c r="A7" s="3">
        <v>3</v>
      </c>
      <c r="B7" s="9">
        <v>110010917802</v>
      </c>
      <c r="C7" s="3" t="s">
        <v>10</v>
      </c>
      <c r="D7" s="3" t="s">
        <v>11</v>
      </c>
      <c r="E7" s="3" t="s">
        <v>12</v>
      </c>
      <c r="F7" s="3" t="s">
        <v>13</v>
      </c>
      <c r="G7" s="3">
        <v>162</v>
      </c>
      <c r="H7" s="3">
        <v>162</v>
      </c>
      <c r="I7" s="10">
        <v>1</v>
      </c>
      <c r="J7" s="3">
        <v>0</v>
      </c>
      <c r="K7" s="3">
        <v>0</v>
      </c>
      <c r="L7" s="10">
        <v>0</v>
      </c>
    </row>
    <row r="8" spans="1:12" x14ac:dyDescent="0.25">
      <c r="A8" s="3">
        <v>4</v>
      </c>
      <c r="B8" s="9">
        <v>110010817151</v>
      </c>
      <c r="C8" s="3" t="s">
        <v>14</v>
      </c>
      <c r="D8" s="3" t="s">
        <v>15</v>
      </c>
      <c r="E8" s="3" t="s">
        <v>16</v>
      </c>
      <c r="F8" s="3" t="s">
        <v>17</v>
      </c>
      <c r="G8" s="3">
        <v>46</v>
      </c>
      <c r="H8" s="3">
        <v>35</v>
      </c>
      <c r="I8" s="10">
        <v>0.76086956521739102</v>
      </c>
      <c r="J8" s="3">
        <v>0</v>
      </c>
      <c r="K8" s="3">
        <v>0</v>
      </c>
      <c r="L8" s="10">
        <v>0</v>
      </c>
    </row>
    <row r="9" spans="1:12" x14ac:dyDescent="0.25">
      <c r="A9" s="3">
        <v>5</v>
      </c>
      <c r="B9" s="9">
        <v>110010817103</v>
      </c>
      <c r="C9" s="3" t="s">
        <v>18</v>
      </c>
      <c r="D9" s="3" t="s">
        <v>19</v>
      </c>
      <c r="E9" s="3" t="s">
        <v>20</v>
      </c>
      <c r="F9" s="3" t="s">
        <v>21</v>
      </c>
      <c r="G9" s="3">
        <v>99</v>
      </c>
      <c r="H9" s="3">
        <v>99</v>
      </c>
      <c r="I9" s="10">
        <v>1</v>
      </c>
      <c r="J9" s="3">
        <v>0</v>
      </c>
      <c r="K9" s="3">
        <v>0</v>
      </c>
      <c r="L9" s="10">
        <v>0</v>
      </c>
    </row>
    <row r="10" spans="1:12" x14ac:dyDescent="0.25">
      <c r="A10" s="3">
        <v>6</v>
      </c>
      <c r="B10" s="9">
        <v>110010793901</v>
      </c>
      <c r="C10" s="3" t="s">
        <v>22</v>
      </c>
      <c r="D10" s="3" t="s">
        <v>15</v>
      </c>
      <c r="E10" s="3" t="s">
        <v>16</v>
      </c>
      <c r="F10" s="3" t="s">
        <v>23</v>
      </c>
      <c r="G10" s="3">
        <v>46</v>
      </c>
      <c r="H10" s="3">
        <v>27</v>
      </c>
      <c r="I10" s="10">
        <v>0.58695652173913004</v>
      </c>
      <c r="J10" s="3">
        <v>0</v>
      </c>
      <c r="K10" s="3">
        <v>0</v>
      </c>
      <c r="L10" s="10">
        <v>0</v>
      </c>
    </row>
    <row r="11" spans="1:12" x14ac:dyDescent="0.25">
      <c r="A11" s="3">
        <v>7</v>
      </c>
      <c r="B11" s="9">
        <v>110010936101</v>
      </c>
      <c r="C11" s="3" t="s">
        <v>24</v>
      </c>
      <c r="D11" s="3" t="s">
        <v>15</v>
      </c>
      <c r="E11" s="3" t="s">
        <v>15</v>
      </c>
      <c r="F11" s="3" t="s">
        <v>25</v>
      </c>
      <c r="G11" s="3">
        <v>92</v>
      </c>
      <c r="H11" s="3">
        <v>61</v>
      </c>
      <c r="I11" s="10">
        <v>0.66304347826086996</v>
      </c>
      <c r="J11" s="3">
        <v>5</v>
      </c>
      <c r="K11" s="3">
        <v>0</v>
      </c>
      <c r="L11" s="10">
        <v>0</v>
      </c>
    </row>
    <row r="12" spans="1:12" x14ac:dyDescent="0.25">
      <c r="A12" s="3">
        <v>8</v>
      </c>
      <c r="B12" s="9">
        <v>110010959901</v>
      </c>
      <c r="C12" s="3" t="s">
        <v>26</v>
      </c>
      <c r="D12" s="3" t="s">
        <v>15</v>
      </c>
      <c r="E12" s="3" t="s">
        <v>16</v>
      </c>
      <c r="F12" s="3" t="s">
        <v>27</v>
      </c>
      <c r="G12" s="3">
        <v>127</v>
      </c>
      <c r="H12" s="3">
        <v>115</v>
      </c>
      <c r="I12" s="10">
        <v>0.90551181102362199</v>
      </c>
      <c r="J12" s="3">
        <v>0</v>
      </c>
      <c r="K12" s="3">
        <v>0</v>
      </c>
      <c r="L12" s="10">
        <v>0</v>
      </c>
    </row>
    <row r="13" spans="1:12" x14ac:dyDescent="0.25">
      <c r="A13" s="3">
        <v>9</v>
      </c>
      <c r="B13" s="9">
        <v>110010966601</v>
      </c>
      <c r="C13" s="3" t="s">
        <v>28</v>
      </c>
      <c r="D13" s="3" t="s">
        <v>19</v>
      </c>
      <c r="E13" s="3" t="s">
        <v>29</v>
      </c>
      <c r="F13" s="3" t="s">
        <v>30</v>
      </c>
      <c r="G13" s="3">
        <v>206</v>
      </c>
      <c r="H13" s="3">
        <v>206</v>
      </c>
      <c r="I13" s="10">
        <v>1</v>
      </c>
      <c r="J13" s="3">
        <v>0</v>
      </c>
      <c r="K13" s="3">
        <v>0</v>
      </c>
      <c r="L13" s="10">
        <v>0</v>
      </c>
    </row>
    <row r="14" spans="1:12" x14ac:dyDescent="0.25">
      <c r="A14" s="3">
        <v>10</v>
      </c>
      <c r="B14" s="9">
        <v>110010817102</v>
      </c>
      <c r="C14" s="3" t="s">
        <v>31</v>
      </c>
      <c r="D14" s="3" t="s">
        <v>15</v>
      </c>
      <c r="E14" s="3" t="s">
        <v>15</v>
      </c>
      <c r="F14" s="3" t="s">
        <v>32</v>
      </c>
      <c r="G14" s="3">
        <v>6</v>
      </c>
      <c r="H14" s="3">
        <v>6</v>
      </c>
      <c r="I14" s="10">
        <v>1</v>
      </c>
      <c r="J14" s="3">
        <v>0</v>
      </c>
      <c r="K14" s="3">
        <v>0</v>
      </c>
      <c r="L14" s="10">
        <v>0</v>
      </c>
    </row>
    <row r="15" spans="1:12" x14ac:dyDescent="0.25">
      <c r="A15" s="3">
        <v>11</v>
      </c>
      <c r="B15" s="9">
        <v>110010918668</v>
      </c>
      <c r="C15" s="3" t="s">
        <v>33</v>
      </c>
      <c r="D15" s="3" t="s">
        <v>34</v>
      </c>
      <c r="E15" s="3" t="s">
        <v>35</v>
      </c>
      <c r="F15" s="3" t="s">
        <v>36</v>
      </c>
      <c r="G15" s="3">
        <v>44</v>
      </c>
      <c r="H15" s="3">
        <v>44</v>
      </c>
      <c r="I15" s="10">
        <v>1</v>
      </c>
      <c r="J15" s="3">
        <v>0</v>
      </c>
      <c r="K15" s="3">
        <v>0</v>
      </c>
      <c r="L15" s="10">
        <v>0</v>
      </c>
    </row>
    <row r="16" spans="1:12" x14ac:dyDescent="0.25">
      <c r="A16" s="3">
        <v>12</v>
      </c>
      <c r="B16" s="9">
        <v>1100109104</v>
      </c>
      <c r="C16" s="3" t="s">
        <v>37</v>
      </c>
      <c r="D16" s="3" t="s">
        <v>3</v>
      </c>
      <c r="E16" s="3" t="s">
        <v>38</v>
      </c>
      <c r="F16" s="3" t="s">
        <v>39</v>
      </c>
      <c r="G16" s="3">
        <v>96</v>
      </c>
      <c r="H16" s="3">
        <v>91</v>
      </c>
      <c r="I16" s="10">
        <v>0.94791666666666696</v>
      </c>
      <c r="J16" s="3">
        <v>0</v>
      </c>
      <c r="K16" s="3">
        <v>0</v>
      </c>
      <c r="L16" s="10">
        <v>0</v>
      </c>
    </row>
    <row r="17" spans="1:12" x14ac:dyDescent="0.25">
      <c r="A17" s="3">
        <v>13</v>
      </c>
      <c r="B17" s="9">
        <v>110012529701</v>
      </c>
      <c r="C17" s="3" t="s">
        <v>40</v>
      </c>
      <c r="D17" s="3" t="s">
        <v>15</v>
      </c>
      <c r="E17" s="3" t="s">
        <v>16</v>
      </c>
      <c r="F17" s="3" t="s">
        <v>41</v>
      </c>
      <c r="G17" s="3">
        <v>190</v>
      </c>
      <c r="H17" s="3">
        <v>177</v>
      </c>
      <c r="I17" s="10">
        <v>0.93157894736842095</v>
      </c>
      <c r="J17" s="3">
        <v>0</v>
      </c>
      <c r="K17" s="3">
        <v>0</v>
      </c>
      <c r="L17" s="10">
        <v>0</v>
      </c>
    </row>
    <row r="18" spans="1:12" x14ac:dyDescent="0.25">
      <c r="A18" s="3">
        <v>14</v>
      </c>
      <c r="B18" s="9">
        <v>110012215001</v>
      </c>
      <c r="C18" s="3" t="s">
        <v>42</v>
      </c>
      <c r="D18" s="3" t="s">
        <v>19</v>
      </c>
      <c r="E18" s="3" t="s">
        <v>20</v>
      </c>
      <c r="F18" s="3" t="s">
        <v>43</v>
      </c>
      <c r="G18" s="3">
        <v>129</v>
      </c>
      <c r="H18" s="3">
        <v>120</v>
      </c>
      <c r="I18" s="10">
        <v>0.93023255813953498</v>
      </c>
      <c r="J18" s="3">
        <v>0</v>
      </c>
      <c r="K18" s="3">
        <v>0</v>
      </c>
      <c r="L18" s="10">
        <v>0</v>
      </c>
    </row>
    <row r="19" spans="1:12" x14ac:dyDescent="0.25">
      <c r="A19" s="3">
        <v>15</v>
      </c>
      <c r="B19" s="9">
        <v>110010752101</v>
      </c>
      <c r="C19" s="3" t="s">
        <v>44</v>
      </c>
      <c r="D19" s="3" t="s">
        <v>7</v>
      </c>
      <c r="E19" s="3" t="s">
        <v>7</v>
      </c>
      <c r="F19" s="3" t="s">
        <v>45</v>
      </c>
      <c r="G19" s="3">
        <v>80</v>
      </c>
      <c r="H19" s="3">
        <v>42</v>
      </c>
      <c r="I19" s="10">
        <v>0.52500000000000002</v>
      </c>
      <c r="J19" s="3">
        <v>0</v>
      </c>
      <c r="K19" s="3">
        <v>0</v>
      </c>
      <c r="L19" s="10">
        <v>0</v>
      </c>
    </row>
    <row r="20" spans="1:12" x14ac:dyDescent="0.25">
      <c r="A20" s="3">
        <v>16</v>
      </c>
      <c r="B20" s="9">
        <v>110013502501</v>
      </c>
      <c r="C20" s="3" t="s">
        <v>46</v>
      </c>
      <c r="D20" s="3" t="s">
        <v>15</v>
      </c>
      <c r="E20" s="3" t="s">
        <v>16</v>
      </c>
      <c r="F20" s="3" t="s">
        <v>47</v>
      </c>
      <c r="G20" s="3">
        <v>106</v>
      </c>
      <c r="H20" s="3">
        <v>106</v>
      </c>
      <c r="I20" s="10">
        <v>1</v>
      </c>
      <c r="J20" s="3">
        <v>0</v>
      </c>
      <c r="K20" s="3">
        <v>0</v>
      </c>
      <c r="L20" s="10">
        <v>0</v>
      </c>
    </row>
    <row r="21" spans="1:12" x14ac:dyDescent="0.25">
      <c r="A21" s="3">
        <v>17</v>
      </c>
      <c r="B21" s="9">
        <v>110010895201</v>
      </c>
      <c r="C21" s="3" t="s">
        <v>48</v>
      </c>
      <c r="D21" s="3" t="s">
        <v>7</v>
      </c>
      <c r="E21" s="3" t="s">
        <v>7</v>
      </c>
      <c r="F21" s="3" t="s">
        <v>49</v>
      </c>
      <c r="G21" s="3">
        <v>143</v>
      </c>
      <c r="H21" s="3">
        <v>139</v>
      </c>
      <c r="I21" s="10">
        <v>0.97202797202797198</v>
      </c>
      <c r="J21" s="3">
        <v>0</v>
      </c>
      <c r="K21" s="3">
        <v>0</v>
      </c>
      <c r="L21" s="10">
        <v>0</v>
      </c>
    </row>
    <row r="22" spans="1:12" x14ac:dyDescent="0.25">
      <c r="A22" s="3">
        <v>18</v>
      </c>
      <c r="B22" s="9">
        <v>110010918608</v>
      </c>
      <c r="C22" s="3" t="s">
        <v>50</v>
      </c>
      <c r="D22" s="3" t="s">
        <v>51</v>
      </c>
      <c r="E22" s="3" t="s">
        <v>52</v>
      </c>
      <c r="F22" s="3" t="s">
        <v>53</v>
      </c>
      <c r="G22" s="3">
        <v>120</v>
      </c>
      <c r="H22" s="3">
        <v>109</v>
      </c>
      <c r="I22" s="10">
        <v>0.90833333333333299</v>
      </c>
      <c r="J22" s="3">
        <v>0</v>
      </c>
      <c r="K22" s="3">
        <v>0</v>
      </c>
      <c r="L22" s="10">
        <v>0</v>
      </c>
    </row>
    <row r="23" spans="1:12" x14ac:dyDescent="0.25">
      <c r="A23" s="3">
        <v>19</v>
      </c>
      <c r="B23" s="9">
        <v>110013187101</v>
      </c>
      <c r="C23" s="3" t="s">
        <v>54</v>
      </c>
      <c r="D23" s="3" t="s">
        <v>34</v>
      </c>
      <c r="E23" s="3" t="s">
        <v>55</v>
      </c>
      <c r="F23" s="3" t="s">
        <v>56</v>
      </c>
      <c r="G23" s="3">
        <v>12</v>
      </c>
      <c r="H23" s="3">
        <v>0</v>
      </c>
      <c r="I23" s="10">
        <v>0</v>
      </c>
      <c r="J23" s="3">
        <v>0</v>
      </c>
      <c r="K23" s="3">
        <v>0</v>
      </c>
      <c r="L23" s="10">
        <v>0</v>
      </c>
    </row>
    <row r="24" spans="1:12" x14ac:dyDescent="0.25">
      <c r="A24" s="3">
        <v>20</v>
      </c>
      <c r="B24" s="9">
        <v>110010918630</v>
      </c>
      <c r="C24" s="3" t="s">
        <v>57</v>
      </c>
      <c r="D24" s="3" t="s">
        <v>7</v>
      </c>
      <c r="E24" s="3" t="s">
        <v>58</v>
      </c>
      <c r="F24" s="3" t="s">
        <v>59</v>
      </c>
      <c r="G24" s="3">
        <v>235</v>
      </c>
      <c r="H24" s="3">
        <v>235</v>
      </c>
      <c r="I24" s="10">
        <v>1</v>
      </c>
      <c r="J24" s="3">
        <v>0</v>
      </c>
      <c r="K24" s="3">
        <v>0</v>
      </c>
      <c r="L24" s="10">
        <v>0</v>
      </c>
    </row>
    <row r="25" spans="1:12" x14ac:dyDescent="0.25">
      <c r="A25" s="3">
        <v>21</v>
      </c>
      <c r="B25" s="9">
        <v>110010559735</v>
      </c>
      <c r="C25" s="3" t="s">
        <v>60</v>
      </c>
      <c r="D25" s="3" t="s">
        <v>15</v>
      </c>
      <c r="E25" s="3" t="s">
        <v>16</v>
      </c>
      <c r="F25" s="3" t="s">
        <v>61</v>
      </c>
      <c r="G25" s="3">
        <v>70</v>
      </c>
      <c r="H25" s="3">
        <v>69</v>
      </c>
      <c r="I25" s="10">
        <v>0.98571428571428599</v>
      </c>
      <c r="J25" s="3">
        <v>0</v>
      </c>
      <c r="K25" s="3">
        <v>0</v>
      </c>
      <c r="L25" s="10">
        <v>0</v>
      </c>
    </row>
    <row r="26" spans="1:12" x14ac:dyDescent="0.25">
      <c r="A26" s="3">
        <v>22</v>
      </c>
      <c r="B26" s="9">
        <v>110010817160</v>
      </c>
      <c r="C26" s="3" t="s">
        <v>62</v>
      </c>
      <c r="D26" s="3" t="s">
        <v>63</v>
      </c>
      <c r="E26" s="3" t="s">
        <v>64</v>
      </c>
      <c r="F26" s="3" t="s">
        <v>65</v>
      </c>
      <c r="G26" s="3">
        <v>74</v>
      </c>
      <c r="H26" s="3">
        <v>73</v>
      </c>
      <c r="I26" s="10">
        <v>0.98648648648648696</v>
      </c>
      <c r="J26" s="3">
        <v>0</v>
      </c>
      <c r="K26" s="3">
        <v>0</v>
      </c>
      <c r="L26" s="10">
        <v>0</v>
      </c>
    </row>
    <row r="27" spans="1:12" x14ac:dyDescent="0.25">
      <c r="A27" s="3">
        <v>23</v>
      </c>
      <c r="B27" s="9">
        <v>110010922401</v>
      </c>
      <c r="C27" s="3" t="s">
        <v>66</v>
      </c>
      <c r="D27" s="3" t="s">
        <v>67</v>
      </c>
      <c r="E27" s="3" t="s">
        <v>68</v>
      </c>
      <c r="F27" s="3" t="s">
        <v>69</v>
      </c>
      <c r="G27" s="3">
        <v>154</v>
      </c>
      <c r="H27" s="3">
        <v>150</v>
      </c>
      <c r="I27" s="10">
        <v>0.97402597402597402</v>
      </c>
      <c r="J27" s="3">
        <v>0</v>
      </c>
      <c r="K27" s="3">
        <v>0</v>
      </c>
      <c r="L27" s="10">
        <v>0</v>
      </c>
    </row>
    <row r="28" spans="1:12" x14ac:dyDescent="0.25">
      <c r="A28" s="3">
        <v>24</v>
      </c>
      <c r="B28" s="9">
        <v>110010822203</v>
      </c>
      <c r="C28" s="3" t="s">
        <v>70</v>
      </c>
      <c r="D28" s="3" t="s">
        <v>19</v>
      </c>
      <c r="E28" s="3" t="s">
        <v>29</v>
      </c>
      <c r="F28" s="3" t="s">
        <v>71</v>
      </c>
      <c r="G28" s="3">
        <v>44</v>
      </c>
      <c r="H28" s="3">
        <v>34</v>
      </c>
      <c r="I28" s="10">
        <v>0.77272727272727304</v>
      </c>
      <c r="J28" s="3">
        <v>0</v>
      </c>
      <c r="K28" s="3">
        <v>0</v>
      </c>
      <c r="L28" s="10">
        <v>0</v>
      </c>
    </row>
    <row r="29" spans="1:12" x14ac:dyDescent="0.25">
      <c r="A29" s="3">
        <v>25</v>
      </c>
      <c r="B29" s="9">
        <v>110010644701</v>
      </c>
      <c r="C29" s="3" t="s">
        <v>72</v>
      </c>
      <c r="D29" s="3" t="s">
        <v>3</v>
      </c>
      <c r="E29" s="3" t="s">
        <v>73</v>
      </c>
      <c r="F29" s="3" t="s">
        <v>74</v>
      </c>
      <c r="G29" s="3">
        <v>162</v>
      </c>
      <c r="H29" s="3">
        <v>155</v>
      </c>
      <c r="I29" s="10">
        <v>0.95679012345679004</v>
      </c>
      <c r="J29" s="3">
        <v>0</v>
      </c>
      <c r="K29" s="3">
        <v>0</v>
      </c>
      <c r="L29" s="10">
        <v>0</v>
      </c>
    </row>
    <row r="30" spans="1:12" x14ac:dyDescent="0.25">
      <c r="A30" s="3">
        <v>26</v>
      </c>
      <c r="B30" s="9">
        <v>110010911101</v>
      </c>
      <c r="C30" s="3" t="s">
        <v>75</v>
      </c>
      <c r="D30" s="3" t="s">
        <v>51</v>
      </c>
      <c r="E30" s="3" t="s">
        <v>76</v>
      </c>
      <c r="F30" s="3" t="s">
        <v>77</v>
      </c>
      <c r="G30" s="3">
        <v>174</v>
      </c>
      <c r="H30" s="3">
        <v>162</v>
      </c>
      <c r="I30" s="10">
        <v>0.931034482758621</v>
      </c>
      <c r="J30" s="3">
        <v>0</v>
      </c>
      <c r="K30" s="3">
        <v>0</v>
      </c>
      <c r="L30" s="10">
        <v>0</v>
      </c>
    </row>
    <row r="31" spans="1:12" x14ac:dyDescent="0.25">
      <c r="A31" s="3">
        <v>27</v>
      </c>
      <c r="B31" s="9">
        <v>110010568101</v>
      </c>
      <c r="C31" s="3" t="s">
        <v>78</v>
      </c>
      <c r="D31" s="3" t="s">
        <v>79</v>
      </c>
      <c r="E31" s="3" t="s">
        <v>80</v>
      </c>
      <c r="F31" s="3" t="s">
        <v>81</v>
      </c>
      <c r="G31" s="3">
        <v>0</v>
      </c>
      <c r="H31" s="3">
        <v>0</v>
      </c>
      <c r="I31" s="10">
        <v>0</v>
      </c>
      <c r="J31" s="3">
        <v>0</v>
      </c>
      <c r="K31" s="3">
        <v>0</v>
      </c>
      <c r="L31" s="10">
        <v>0</v>
      </c>
    </row>
    <row r="32" spans="1:12" x14ac:dyDescent="0.25">
      <c r="A32" s="3">
        <v>28</v>
      </c>
      <c r="B32" s="9">
        <v>110010413101</v>
      </c>
      <c r="C32" s="3" t="s">
        <v>82</v>
      </c>
      <c r="D32" s="3" t="s">
        <v>11</v>
      </c>
      <c r="E32" s="3" t="s">
        <v>83</v>
      </c>
      <c r="F32" s="3" t="s">
        <v>84</v>
      </c>
      <c r="G32" s="3">
        <v>258</v>
      </c>
      <c r="H32" s="3">
        <v>249</v>
      </c>
      <c r="I32" s="10">
        <v>0.96511627906976705</v>
      </c>
      <c r="J32" s="3">
        <v>0</v>
      </c>
      <c r="K32" s="3">
        <v>0</v>
      </c>
      <c r="L32" s="10">
        <v>0</v>
      </c>
    </row>
    <row r="33" spans="1:12" x14ac:dyDescent="0.25">
      <c r="A33" s="3">
        <v>29</v>
      </c>
      <c r="B33" s="9">
        <v>110010561801</v>
      </c>
      <c r="C33" s="3" t="s">
        <v>85</v>
      </c>
      <c r="D33" s="3" t="s">
        <v>51</v>
      </c>
      <c r="E33" s="3" t="s">
        <v>51</v>
      </c>
      <c r="F33" s="3" t="s">
        <v>86</v>
      </c>
      <c r="G33" s="3">
        <v>230</v>
      </c>
      <c r="H33" s="3">
        <v>212</v>
      </c>
      <c r="I33" s="10">
        <v>0.92173913043478295</v>
      </c>
      <c r="J33" s="3">
        <v>0</v>
      </c>
      <c r="K33" s="3">
        <v>0</v>
      </c>
      <c r="L33" s="10">
        <v>0</v>
      </c>
    </row>
    <row r="34" spans="1:12" x14ac:dyDescent="0.25">
      <c r="A34" s="3">
        <v>30</v>
      </c>
      <c r="B34" s="9">
        <v>110011613301</v>
      </c>
      <c r="C34" s="3" t="s">
        <v>87</v>
      </c>
      <c r="D34" s="3" t="s">
        <v>63</v>
      </c>
      <c r="E34" s="3" t="s">
        <v>88</v>
      </c>
      <c r="F34" s="3" t="s">
        <v>89</v>
      </c>
      <c r="G34" s="3">
        <v>66</v>
      </c>
      <c r="H34" s="3">
        <v>66</v>
      </c>
      <c r="I34" s="10">
        <v>1</v>
      </c>
      <c r="J34" s="3">
        <v>0</v>
      </c>
      <c r="K34" s="3">
        <v>0</v>
      </c>
      <c r="L34" s="10">
        <v>0</v>
      </c>
    </row>
    <row r="35" spans="1:12" x14ac:dyDescent="0.25">
      <c r="A35" s="3">
        <v>31</v>
      </c>
      <c r="B35" s="9">
        <v>110011693801</v>
      </c>
      <c r="C35" s="3" t="s">
        <v>90</v>
      </c>
      <c r="D35" s="3" t="s">
        <v>15</v>
      </c>
      <c r="E35" s="3" t="s">
        <v>91</v>
      </c>
      <c r="F35" s="3" t="s">
        <v>92</v>
      </c>
      <c r="G35" s="3">
        <v>352</v>
      </c>
      <c r="H35" s="3">
        <v>256</v>
      </c>
      <c r="I35" s="10">
        <v>0.72727272727272696</v>
      </c>
      <c r="J35" s="3">
        <v>0</v>
      </c>
      <c r="K35" s="3">
        <v>0</v>
      </c>
      <c r="L35" s="10">
        <v>0</v>
      </c>
    </row>
    <row r="36" spans="1:12" x14ac:dyDescent="0.25">
      <c r="A36" s="3">
        <v>32</v>
      </c>
      <c r="B36" s="9">
        <v>110011864202</v>
      </c>
      <c r="C36" s="3" t="s">
        <v>93</v>
      </c>
      <c r="D36" s="3" t="s">
        <v>63</v>
      </c>
      <c r="E36" s="3" t="s">
        <v>88</v>
      </c>
      <c r="F36" s="3" t="s">
        <v>94</v>
      </c>
      <c r="G36" s="3">
        <v>58</v>
      </c>
      <c r="H36" s="3">
        <v>49</v>
      </c>
      <c r="I36" s="10">
        <v>0.84482758620689702</v>
      </c>
      <c r="J36" s="3">
        <v>0</v>
      </c>
      <c r="K36" s="3">
        <v>0</v>
      </c>
      <c r="L36" s="10">
        <v>0</v>
      </c>
    </row>
    <row r="37" spans="1:12" x14ac:dyDescent="0.25">
      <c r="A37" s="3">
        <v>33</v>
      </c>
      <c r="B37" s="9">
        <v>110010566801</v>
      </c>
      <c r="C37" s="3" t="s">
        <v>95</v>
      </c>
      <c r="D37" s="3" t="s">
        <v>67</v>
      </c>
      <c r="E37" s="3" t="s">
        <v>68</v>
      </c>
      <c r="F37" s="3" t="s">
        <v>96</v>
      </c>
      <c r="G37" s="3">
        <v>207</v>
      </c>
      <c r="H37" s="3">
        <v>207</v>
      </c>
      <c r="I37" s="10">
        <v>1</v>
      </c>
      <c r="J37" s="3">
        <v>0</v>
      </c>
      <c r="K37" s="3">
        <v>0</v>
      </c>
      <c r="L37" s="10">
        <v>0</v>
      </c>
    </row>
    <row r="38" spans="1:12" x14ac:dyDescent="0.25">
      <c r="A38" s="3">
        <v>34</v>
      </c>
      <c r="B38" s="9">
        <v>110011864201</v>
      </c>
      <c r="C38" s="3" t="s">
        <v>97</v>
      </c>
      <c r="D38" s="3" t="s">
        <v>79</v>
      </c>
      <c r="E38" s="3" t="s">
        <v>98</v>
      </c>
      <c r="F38" s="3" t="s">
        <v>99</v>
      </c>
      <c r="G38" s="3">
        <v>471</v>
      </c>
      <c r="H38" s="3">
        <v>418</v>
      </c>
      <c r="I38" s="10">
        <v>0.88747346072186795</v>
      </c>
      <c r="J38" s="3">
        <v>14</v>
      </c>
      <c r="K38" s="3">
        <v>0</v>
      </c>
      <c r="L38" s="10">
        <v>0</v>
      </c>
    </row>
    <row r="39" spans="1:12" x14ac:dyDescent="0.25">
      <c r="A39" s="3">
        <v>35</v>
      </c>
      <c r="B39" s="9">
        <v>110012760501</v>
      </c>
      <c r="C39" s="3" t="s">
        <v>100</v>
      </c>
      <c r="D39" s="3" t="s">
        <v>7</v>
      </c>
      <c r="E39" s="3" t="s">
        <v>101</v>
      </c>
      <c r="F39" s="3" t="s">
        <v>102</v>
      </c>
      <c r="G39" s="3">
        <v>181</v>
      </c>
      <c r="H39" s="3">
        <v>175</v>
      </c>
      <c r="I39" s="10">
        <v>0.96685082872928196</v>
      </c>
      <c r="J39" s="3">
        <v>2</v>
      </c>
      <c r="K39" s="3">
        <v>2</v>
      </c>
      <c r="L39" s="10">
        <v>1</v>
      </c>
    </row>
    <row r="40" spans="1:12" x14ac:dyDescent="0.25">
      <c r="A40" s="3">
        <v>36</v>
      </c>
      <c r="B40" s="9">
        <v>110010945601</v>
      </c>
      <c r="C40" s="3" t="s">
        <v>103</v>
      </c>
      <c r="D40" s="3" t="s">
        <v>15</v>
      </c>
      <c r="E40" s="3" t="s">
        <v>15</v>
      </c>
      <c r="F40" s="3" t="s">
        <v>104</v>
      </c>
      <c r="G40" s="3">
        <v>225</v>
      </c>
      <c r="H40" s="3">
        <v>217</v>
      </c>
      <c r="I40" s="10">
        <v>0.96444444444444399</v>
      </c>
      <c r="J40" s="3">
        <v>0</v>
      </c>
      <c r="K40" s="3">
        <v>0</v>
      </c>
      <c r="L40" s="10">
        <v>0</v>
      </c>
    </row>
    <row r="41" spans="1:12" x14ac:dyDescent="0.25">
      <c r="A41" s="3">
        <v>37</v>
      </c>
      <c r="B41" s="9">
        <v>110010825801</v>
      </c>
      <c r="C41" s="3" t="s">
        <v>105</v>
      </c>
      <c r="D41" s="3" t="s">
        <v>106</v>
      </c>
      <c r="E41" s="3" t="s">
        <v>106</v>
      </c>
      <c r="F41" s="3" t="s">
        <v>107</v>
      </c>
      <c r="G41" s="3">
        <v>8</v>
      </c>
      <c r="H41" s="3">
        <v>8</v>
      </c>
      <c r="I41" s="10">
        <v>1</v>
      </c>
      <c r="J41" s="3">
        <v>0</v>
      </c>
      <c r="K41" s="3">
        <v>0</v>
      </c>
      <c r="L41" s="10">
        <v>0</v>
      </c>
    </row>
    <row r="42" spans="1:12" x14ac:dyDescent="0.25">
      <c r="A42" s="3">
        <v>38</v>
      </c>
      <c r="B42" s="9">
        <v>110011962901</v>
      </c>
      <c r="C42" s="3" t="s">
        <v>108</v>
      </c>
      <c r="D42" s="3" t="s">
        <v>7</v>
      </c>
      <c r="E42" s="3" t="s">
        <v>7</v>
      </c>
      <c r="F42" s="3" t="s">
        <v>109</v>
      </c>
      <c r="G42" s="3">
        <v>1</v>
      </c>
      <c r="H42" s="3">
        <v>1</v>
      </c>
      <c r="I42" s="10">
        <v>1</v>
      </c>
      <c r="J42" s="3">
        <v>0</v>
      </c>
      <c r="K42" s="3">
        <v>0</v>
      </c>
      <c r="L42" s="10">
        <v>0</v>
      </c>
    </row>
    <row r="43" spans="1:12" x14ac:dyDescent="0.25">
      <c r="A43" s="3">
        <v>39</v>
      </c>
      <c r="B43" s="9">
        <v>110010606501</v>
      </c>
      <c r="C43" s="3" t="s">
        <v>110</v>
      </c>
      <c r="D43" s="3" t="s">
        <v>67</v>
      </c>
      <c r="E43" s="3" t="s">
        <v>68</v>
      </c>
      <c r="F43" s="3" t="s">
        <v>111</v>
      </c>
      <c r="G43" s="3">
        <v>148</v>
      </c>
      <c r="H43" s="3">
        <v>148</v>
      </c>
      <c r="I43" s="10">
        <v>1</v>
      </c>
      <c r="J43" s="3">
        <v>0</v>
      </c>
      <c r="K43" s="3">
        <v>0</v>
      </c>
      <c r="L43" s="10">
        <v>0</v>
      </c>
    </row>
    <row r="44" spans="1:12" x14ac:dyDescent="0.25">
      <c r="A44" s="3">
        <v>40</v>
      </c>
      <c r="B44" s="9">
        <v>110013390301</v>
      </c>
      <c r="C44" s="3" t="s">
        <v>112</v>
      </c>
      <c r="D44" s="3" t="s">
        <v>51</v>
      </c>
      <c r="E44" s="3" t="s">
        <v>51</v>
      </c>
      <c r="F44" s="3" t="s">
        <v>113</v>
      </c>
      <c r="G44" s="3">
        <v>149</v>
      </c>
      <c r="H44" s="3">
        <v>149</v>
      </c>
      <c r="I44" s="10">
        <v>1</v>
      </c>
      <c r="J44" s="3">
        <v>0</v>
      </c>
      <c r="K44" s="3">
        <v>0</v>
      </c>
      <c r="L44" s="10">
        <v>0</v>
      </c>
    </row>
    <row r="45" spans="1:12" x14ac:dyDescent="0.25">
      <c r="A45" s="3">
        <v>41</v>
      </c>
      <c r="B45" s="9">
        <v>110013643601</v>
      </c>
      <c r="C45" s="3" t="s">
        <v>114</v>
      </c>
      <c r="D45" s="3" t="s">
        <v>63</v>
      </c>
      <c r="E45" s="3" t="s">
        <v>64</v>
      </c>
      <c r="F45" s="3" t="s">
        <v>115</v>
      </c>
      <c r="G45" s="3">
        <v>24</v>
      </c>
      <c r="H45" s="3">
        <v>17</v>
      </c>
      <c r="I45" s="10">
        <v>0.70833333333333304</v>
      </c>
      <c r="J45" s="3">
        <v>0</v>
      </c>
      <c r="K45" s="3">
        <v>0</v>
      </c>
      <c r="L45" s="10">
        <v>0</v>
      </c>
    </row>
    <row r="46" spans="1:12" x14ac:dyDescent="0.25">
      <c r="A46" s="3">
        <v>42</v>
      </c>
      <c r="B46" s="9">
        <v>110012688701</v>
      </c>
      <c r="C46" s="3" t="s">
        <v>116</v>
      </c>
      <c r="D46" s="3" t="s">
        <v>79</v>
      </c>
      <c r="E46" s="3" t="s">
        <v>98</v>
      </c>
      <c r="F46" s="3" t="s">
        <v>117</v>
      </c>
      <c r="G46" s="3">
        <v>111</v>
      </c>
      <c r="H46" s="3">
        <v>100</v>
      </c>
      <c r="I46" s="10">
        <v>0.90090090090090102</v>
      </c>
      <c r="J46" s="3">
        <v>0</v>
      </c>
      <c r="K46" s="3">
        <v>0</v>
      </c>
      <c r="L46" s="10">
        <v>0</v>
      </c>
    </row>
    <row r="47" spans="1:12" x14ac:dyDescent="0.25">
      <c r="A47" s="3">
        <v>43</v>
      </c>
      <c r="B47" s="9">
        <v>110010303101</v>
      </c>
      <c r="C47" s="3" t="s">
        <v>118</v>
      </c>
      <c r="D47" s="3" t="s">
        <v>7</v>
      </c>
      <c r="E47" s="3" t="s">
        <v>7</v>
      </c>
      <c r="F47" s="3" t="s">
        <v>119</v>
      </c>
      <c r="G47" s="3">
        <v>14</v>
      </c>
      <c r="H47" s="3">
        <v>14</v>
      </c>
      <c r="I47" s="10">
        <v>1</v>
      </c>
      <c r="J47" s="3">
        <v>0</v>
      </c>
      <c r="K47" s="3">
        <v>0</v>
      </c>
      <c r="L47" s="10">
        <v>0</v>
      </c>
    </row>
    <row r="48" spans="1:12" x14ac:dyDescent="0.25">
      <c r="A48" s="3">
        <v>44</v>
      </c>
      <c r="B48" s="9">
        <v>110010867901</v>
      </c>
      <c r="C48" s="3" t="s">
        <v>120</v>
      </c>
      <c r="D48" s="3" t="s">
        <v>79</v>
      </c>
      <c r="E48" s="3" t="s">
        <v>98</v>
      </c>
      <c r="F48" s="3" t="s">
        <v>121</v>
      </c>
      <c r="G48" s="3">
        <v>152</v>
      </c>
      <c r="H48" s="3">
        <v>151</v>
      </c>
      <c r="I48" s="10">
        <v>0.99342105263157898</v>
      </c>
      <c r="J48" s="3">
        <v>0</v>
      </c>
      <c r="K48" s="3">
        <v>0</v>
      </c>
      <c r="L48" s="10">
        <v>0</v>
      </c>
    </row>
    <row r="49" spans="1:12" x14ac:dyDescent="0.25">
      <c r="A49" s="3">
        <v>45</v>
      </c>
      <c r="B49" s="9">
        <v>110010905601</v>
      </c>
      <c r="C49" s="3" t="s">
        <v>122</v>
      </c>
      <c r="D49" s="3" t="s">
        <v>7</v>
      </c>
      <c r="E49" s="3" t="s">
        <v>7</v>
      </c>
      <c r="F49" s="3" t="s">
        <v>123</v>
      </c>
      <c r="G49" s="3">
        <v>73</v>
      </c>
      <c r="H49" s="3">
        <v>73</v>
      </c>
      <c r="I49" s="10">
        <v>1</v>
      </c>
      <c r="J49" s="3">
        <v>0</v>
      </c>
      <c r="K49" s="3">
        <v>0</v>
      </c>
      <c r="L49" s="10">
        <v>0</v>
      </c>
    </row>
    <row r="50" spans="1:12" x14ac:dyDescent="0.25">
      <c r="A50" s="3">
        <v>46</v>
      </c>
      <c r="B50" s="9">
        <v>110010918653</v>
      </c>
      <c r="C50" s="3" t="s">
        <v>124</v>
      </c>
      <c r="D50" s="3" t="s">
        <v>3</v>
      </c>
      <c r="E50" s="3" t="s">
        <v>3</v>
      </c>
      <c r="F50" s="3" t="s">
        <v>125</v>
      </c>
      <c r="G50" s="3">
        <v>46</v>
      </c>
      <c r="H50" s="3">
        <v>45</v>
      </c>
      <c r="I50" s="10">
        <v>0.97826086956521696</v>
      </c>
      <c r="J50" s="3">
        <v>0</v>
      </c>
      <c r="K50" s="3">
        <v>0</v>
      </c>
      <c r="L50" s="10">
        <v>0</v>
      </c>
    </row>
    <row r="51" spans="1:12" x14ac:dyDescent="0.25">
      <c r="A51" s="3">
        <v>47</v>
      </c>
      <c r="B51" s="9">
        <v>110010918655</v>
      </c>
      <c r="C51" s="3" t="s">
        <v>126</v>
      </c>
      <c r="D51" s="3" t="s">
        <v>127</v>
      </c>
      <c r="E51" s="3" t="s">
        <v>127</v>
      </c>
      <c r="F51" s="3" t="s">
        <v>128</v>
      </c>
      <c r="G51" s="3">
        <v>20</v>
      </c>
      <c r="H51" s="3">
        <v>15</v>
      </c>
      <c r="I51" s="10">
        <v>0.75</v>
      </c>
      <c r="J51" s="3">
        <v>0</v>
      </c>
      <c r="K51" s="3">
        <v>0</v>
      </c>
      <c r="L51" s="10">
        <v>0</v>
      </c>
    </row>
    <row r="52" spans="1:12" x14ac:dyDescent="0.25">
      <c r="A52" s="3">
        <v>48</v>
      </c>
      <c r="B52" s="9">
        <v>110012482616</v>
      </c>
      <c r="C52" s="3" t="s">
        <v>129</v>
      </c>
      <c r="D52" s="3" t="s">
        <v>130</v>
      </c>
      <c r="E52" s="3" t="s">
        <v>130</v>
      </c>
      <c r="F52" s="3" t="s">
        <v>131</v>
      </c>
      <c r="G52" s="3">
        <v>0</v>
      </c>
      <c r="H52" s="3">
        <v>0</v>
      </c>
      <c r="I52" s="10">
        <v>0</v>
      </c>
      <c r="J52" s="3">
        <v>0</v>
      </c>
      <c r="K52" s="3">
        <v>0</v>
      </c>
      <c r="L52" s="10">
        <v>0</v>
      </c>
    </row>
    <row r="53" spans="1:12" x14ac:dyDescent="0.25">
      <c r="A53" s="3">
        <v>49</v>
      </c>
      <c r="B53" s="9">
        <v>110010315505</v>
      </c>
      <c r="C53" s="3" t="s">
        <v>132</v>
      </c>
      <c r="D53" s="3" t="s">
        <v>7</v>
      </c>
      <c r="E53" s="3" t="s">
        <v>133</v>
      </c>
      <c r="F53" s="3" t="s">
        <v>134</v>
      </c>
      <c r="G53" s="3">
        <v>43</v>
      </c>
      <c r="H53" s="3">
        <v>39</v>
      </c>
      <c r="I53" s="10">
        <v>0.90697674418604601</v>
      </c>
      <c r="J53" s="3">
        <v>4</v>
      </c>
      <c r="K53" s="3">
        <v>0</v>
      </c>
      <c r="L53" s="10">
        <v>0</v>
      </c>
    </row>
    <row r="54" spans="1:12" x14ac:dyDescent="0.25">
      <c r="A54" s="3">
        <v>50</v>
      </c>
      <c r="B54" s="9">
        <v>110013097001</v>
      </c>
      <c r="C54" s="3" t="s">
        <v>135</v>
      </c>
      <c r="D54" s="3" t="s">
        <v>7</v>
      </c>
      <c r="E54" s="3" t="s">
        <v>7</v>
      </c>
      <c r="F54" s="3" t="s">
        <v>136</v>
      </c>
      <c r="G54" s="3">
        <v>19</v>
      </c>
      <c r="H54" s="3">
        <v>19</v>
      </c>
      <c r="I54" s="10">
        <v>1</v>
      </c>
      <c r="J54" s="3">
        <v>0</v>
      </c>
      <c r="K54" s="3">
        <v>0</v>
      </c>
      <c r="L54" s="10">
        <v>0</v>
      </c>
    </row>
    <row r="55" spans="1:12" x14ac:dyDescent="0.25">
      <c r="A55" s="3">
        <v>51</v>
      </c>
      <c r="B55" s="9">
        <v>110012156401</v>
      </c>
      <c r="C55" s="3" t="s">
        <v>137</v>
      </c>
      <c r="D55" s="3" t="s">
        <v>138</v>
      </c>
      <c r="E55" s="3" t="s">
        <v>138</v>
      </c>
      <c r="F55" s="3" t="s">
        <v>139</v>
      </c>
      <c r="G55" s="3">
        <v>41</v>
      </c>
      <c r="H55" s="3">
        <v>33</v>
      </c>
      <c r="I55" s="10">
        <v>0.80487804878048796</v>
      </c>
      <c r="J55" s="3">
        <v>0</v>
      </c>
      <c r="K55" s="3">
        <v>0</v>
      </c>
      <c r="L55" s="10">
        <v>0</v>
      </c>
    </row>
    <row r="56" spans="1:12" x14ac:dyDescent="0.25">
      <c r="A56" s="3">
        <v>52</v>
      </c>
      <c r="B56" s="9">
        <v>110013627801</v>
      </c>
      <c r="C56" s="3" t="s">
        <v>140</v>
      </c>
      <c r="D56" s="3" t="s">
        <v>63</v>
      </c>
      <c r="E56" s="3" t="s">
        <v>64</v>
      </c>
      <c r="F56" s="3" t="s">
        <v>141</v>
      </c>
      <c r="G56" s="3">
        <v>114</v>
      </c>
      <c r="H56" s="3">
        <v>93</v>
      </c>
      <c r="I56" s="10">
        <v>0.81578947368421095</v>
      </c>
      <c r="J56" s="3">
        <v>5</v>
      </c>
      <c r="K56" s="3">
        <v>5</v>
      </c>
      <c r="L56" s="10">
        <v>1</v>
      </c>
    </row>
    <row r="57" spans="1:12" x14ac:dyDescent="0.25">
      <c r="A57" s="3">
        <v>53</v>
      </c>
      <c r="B57" s="9">
        <v>110010817162</v>
      </c>
      <c r="C57" s="3" t="s">
        <v>142</v>
      </c>
      <c r="D57" s="3" t="s">
        <v>127</v>
      </c>
      <c r="E57" s="3" t="s">
        <v>52</v>
      </c>
      <c r="F57" s="3" t="s">
        <v>143</v>
      </c>
      <c r="G57" s="3">
        <v>44</v>
      </c>
      <c r="H57" s="3">
        <v>44</v>
      </c>
      <c r="I57" s="10">
        <v>1</v>
      </c>
      <c r="J57" s="3">
        <v>0</v>
      </c>
      <c r="K57" s="3">
        <v>0</v>
      </c>
      <c r="L57" s="10">
        <v>0</v>
      </c>
    </row>
    <row r="58" spans="1:12" x14ac:dyDescent="0.25">
      <c r="A58" s="3">
        <v>54</v>
      </c>
      <c r="B58" s="9">
        <v>110012544101</v>
      </c>
      <c r="C58" s="3" t="s">
        <v>144</v>
      </c>
      <c r="D58" s="3" t="s">
        <v>145</v>
      </c>
      <c r="E58" s="3" t="s">
        <v>98</v>
      </c>
      <c r="F58" s="3" t="s">
        <v>146</v>
      </c>
      <c r="G58" s="3">
        <v>30</v>
      </c>
      <c r="H58" s="3">
        <v>9</v>
      </c>
      <c r="I58" s="10">
        <v>0.3</v>
      </c>
      <c r="J58" s="3">
        <v>0</v>
      </c>
      <c r="K58" s="3">
        <v>0</v>
      </c>
      <c r="L58" s="10">
        <v>0</v>
      </c>
    </row>
    <row r="59" spans="1:12" x14ac:dyDescent="0.25">
      <c r="A59" s="3">
        <v>55</v>
      </c>
      <c r="B59" s="9">
        <v>110013649501</v>
      </c>
      <c r="C59" s="3" t="s">
        <v>147</v>
      </c>
      <c r="D59" s="3" t="s">
        <v>148</v>
      </c>
      <c r="E59" s="3" t="s">
        <v>55</v>
      </c>
      <c r="F59" s="3" t="s">
        <v>149</v>
      </c>
      <c r="G59" s="3">
        <v>46</v>
      </c>
      <c r="H59" s="3">
        <v>43</v>
      </c>
      <c r="I59" s="10">
        <v>0.934782608695652</v>
      </c>
      <c r="J59" s="3">
        <v>0</v>
      </c>
      <c r="K59" s="3">
        <v>0</v>
      </c>
      <c r="L59" s="10">
        <v>0</v>
      </c>
    </row>
    <row r="60" spans="1:12" x14ac:dyDescent="0.25">
      <c r="A60" s="3">
        <v>56</v>
      </c>
      <c r="B60" s="9">
        <v>110010559737</v>
      </c>
      <c r="C60" s="3" t="s">
        <v>150</v>
      </c>
      <c r="D60" s="3" t="s">
        <v>148</v>
      </c>
      <c r="E60" s="3" t="s">
        <v>151</v>
      </c>
      <c r="F60" s="3" t="s">
        <v>152</v>
      </c>
      <c r="G60" s="3">
        <v>46</v>
      </c>
      <c r="H60" s="3">
        <v>46</v>
      </c>
      <c r="I60" s="10">
        <v>1</v>
      </c>
      <c r="J60" s="3">
        <v>0</v>
      </c>
      <c r="K60" s="3">
        <v>0</v>
      </c>
      <c r="L60" s="10">
        <v>0</v>
      </c>
    </row>
    <row r="61" spans="1:12" x14ac:dyDescent="0.25">
      <c r="A61" s="3">
        <v>57</v>
      </c>
      <c r="B61" s="9">
        <v>110010822201</v>
      </c>
      <c r="C61" s="3" t="s">
        <v>153</v>
      </c>
      <c r="D61" s="3" t="s">
        <v>7</v>
      </c>
      <c r="E61" s="3" t="s">
        <v>133</v>
      </c>
      <c r="F61" s="3" t="s">
        <v>154</v>
      </c>
      <c r="G61" s="3">
        <v>56</v>
      </c>
      <c r="H61" s="3">
        <v>14</v>
      </c>
      <c r="I61" s="10">
        <v>0.25</v>
      </c>
      <c r="J61" s="3">
        <v>0</v>
      </c>
      <c r="K61" s="3">
        <v>0</v>
      </c>
      <c r="L61" s="10">
        <v>0</v>
      </c>
    </row>
    <row r="62" spans="1:12" x14ac:dyDescent="0.25">
      <c r="A62" s="3">
        <v>58</v>
      </c>
      <c r="B62" s="9">
        <v>110013671501</v>
      </c>
      <c r="C62" s="3" t="s">
        <v>155</v>
      </c>
      <c r="D62" s="3" t="s">
        <v>7</v>
      </c>
      <c r="E62" s="3" t="s">
        <v>8</v>
      </c>
      <c r="F62" s="3" t="s">
        <v>156</v>
      </c>
      <c r="G62" s="3">
        <v>7</v>
      </c>
      <c r="H62" s="3">
        <v>2</v>
      </c>
      <c r="I62" s="10">
        <v>0.28571428571428598</v>
      </c>
      <c r="J62" s="3">
        <v>0</v>
      </c>
      <c r="K62" s="3">
        <v>0</v>
      </c>
      <c r="L62" s="10">
        <v>0</v>
      </c>
    </row>
    <row r="63" spans="1:12" x14ac:dyDescent="0.25">
      <c r="A63" s="3">
        <v>59</v>
      </c>
      <c r="B63" s="9">
        <v>110012894205</v>
      </c>
      <c r="C63" s="3" t="s">
        <v>157</v>
      </c>
      <c r="D63" s="3" t="s">
        <v>138</v>
      </c>
      <c r="E63" s="3" t="s">
        <v>158</v>
      </c>
      <c r="F63" s="3" t="s">
        <v>159</v>
      </c>
      <c r="G63" s="3">
        <v>29</v>
      </c>
      <c r="H63" s="3">
        <v>26</v>
      </c>
      <c r="I63" s="10">
        <v>0.89655172413793105</v>
      </c>
      <c r="J63" s="3">
        <v>0</v>
      </c>
      <c r="K63" s="3">
        <v>0</v>
      </c>
      <c r="L63" s="10">
        <v>0</v>
      </c>
    </row>
    <row r="64" spans="1:12" x14ac:dyDescent="0.25">
      <c r="A64" s="3">
        <v>60</v>
      </c>
      <c r="B64" s="9">
        <v>110013853701</v>
      </c>
      <c r="C64" s="3" t="s">
        <v>160</v>
      </c>
      <c r="D64" s="3" t="s">
        <v>51</v>
      </c>
      <c r="E64" s="3" t="s">
        <v>76</v>
      </c>
      <c r="F64" s="3" t="s">
        <v>161</v>
      </c>
      <c r="G64" s="3">
        <v>112</v>
      </c>
      <c r="H64" s="3">
        <v>52</v>
      </c>
      <c r="I64" s="10">
        <v>0.46428571428571402</v>
      </c>
      <c r="J64" s="3">
        <v>0</v>
      </c>
      <c r="K64" s="3">
        <v>0</v>
      </c>
      <c r="L64" s="10">
        <v>0</v>
      </c>
    </row>
    <row r="65" spans="1:12" x14ac:dyDescent="0.25">
      <c r="A65" s="3">
        <v>61</v>
      </c>
      <c r="B65" s="9">
        <v>110010952315</v>
      </c>
      <c r="C65" s="3" t="s">
        <v>162</v>
      </c>
      <c r="D65" s="3" t="s">
        <v>3</v>
      </c>
      <c r="E65" s="3" t="s">
        <v>3</v>
      </c>
      <c r="F65" s="3" t="s">
        <v>163</v>
      </c>
      <c r="G65" s="3">
        <v>34</v>
      </c>
      <c r="H65" s="3">
        <v>28</v>
      </c>
      <c r="I65" s="10">
        <v>0.82352941176470595</v>
      </c>
      <c r="J65" s="3">
        <v>0</v>
      </c>
      <c r="K65" s="3">
        <v>0</v>
      </c>
      <c r="L65" s="10">
        <v>0</v>
      </c>
    </row>
    <row r="66" spans="1:12" x14ac:dyDescent="0.25">
      <c r="A66" s="3">
        <v>1</v>
      </c>
      <c r="B66" s="9">
        <v>110013028929</v>
      </c>
      <c r="C66" s="3" t="s">
        <v>164</v>
      </c>
      <c r="D66" s="3" t="s">
        <v>67</v>
      </c>
      <c r="E66" s="3" t="s">
        <v>165</v>
      </c>
      <c r="F66" s="3" t="s">
        <v>166</v>
      </c>
      <c r="G66" s="3">
        <v>47</v>
      </c>
      <c r="H66" s="3">
        <v>47</v>
      </c>
      <c r="I66" s="10">
        <v>1</v>
      </c>
      <c r="J66" s="3">
        <v>0</v>
      </c>
      <c r="K66" s="3">
        <v>0</v>
      </c>
      <c r="L66" s="10">
        <v>0</v>
      </c>
    </row>
    <row r="67" spans="1:12" x14ac:dyDescent="0.25">
      <c r="A67" s="3">
        <v>2</v>
      </c>
      <c r="B67" s="9">
        <v>110013028901</v>
      </c>
      <c r="C67" s="3" t="s">
        <v>167</v>
      </c>
      <c r="D67" s="3" t="s">
        <v>168</v>
      </c>
      <c r="E67" s="3" t="s">
        <v>169</v>
      </c>
      <c r="F67" s="3" t="s">
        <v>170</v>
      </c>
      <c r="G67" s="3">
        <v>131</v>
      </c>
      <c r="H67" s="3">
        <v>131</v>
      </c>
      <c r="I67" s="10">
        <v>1</v>
      </c>
      <c r="J67" s="3">
        <v>0</v>
      </c>
      <c r="K67" s="3">
        <v>0</v>
      </c>
      <c r="L67" s="10">
        <v>0</v>
      </c>
    </row>
    <row r="68" spans="1:12" x14ac:dyDescent="0.25">
      <c r="A68" s="3">
        <v>3</v>
      </c>
      <c r="B68" s="9">
        <v>110013028917</v>
      </c>
      <c r="C68" s="3" t="s">
        <v>171</v>
      </c>
      <c r="D68" s="3" t="s">
        <v>172</v>
      </c>
      <c r="E68" s="3" t="s">
        <v>173</v>
      </c>
      <c r="F68" s="3" t="s">
        <v>174</v>
      </c>
      <c r="G68" s="3">
        <v>34</v>
      </c>
      <c r="H68" s="3">
        <v>27</v>
      </c>
      <c r="I68" s="10">
        <v>0.79411764705882304</v>
      </c>
      <c r="J68" s="3">
        <v>0</v>
      </c>
      <c r="K68" s="3">
        <v>0</v>
      </c>
      <c r="L68" s="10">
        <v>0</v>
      </c>
    </row>
    <row r="69" spans="1:12" x14ac:dyDescent="0.25">
      <c r="A69" s="3">
        <v>4</v>
      </c>
      <c r="B69" s="9">
        <v>110013028928</v>
      </c>
      <c r="C69" s="3" t="s">
        <v>175</v>
      </c>
      <c r="D69" s="3" t="s">
        <v>67</v>
      </c>
      <c r="E69" s="3" t="s">
        <v>68</v>
      </c>
      <c r="F69" s="3" t="s">
        <v>176</v>
      </c>
      <c r="G69" s="3">
        <v>0</v>
      </c>
      <c r="H69" s="3">
        <v>0</v>
      </c>
      <c r="I69" s="10">
        <v>0</v>
      </c>
      <c r="J69" s="3">
        <v>0</v>
      </c>
      <c r="K69" s="3">
        <v>0</v>
      </c>
      <c r="L69" s="10">
        <v>0</v>
      </c>
    </row>
    <row r="70" spans="1:12" x14ac:dyDescent="0.25">
      <c r="A70" s="3">
        <v>5</v>
      </c>
      <c r="B70" s="9">
        <v>110013028915</v>
      </c>
      <c r="C70" s="3" t="s">
        <v>177</v>
      </c>
      <c r="D70" s="3" t="s">
        <v>172</v>
      </c>
      <c r="E70" s="3" t="s">
        <v>178</v>
      </c>
      <c r="F70" s="3" t="s">
        <v>179</v>
      </c>
      <c r="G70" s="3">
        <v>18</v>
      </c>
      <c r="H70" s="3">
        <v>17</v>
      </c>
      <c r="I70" s="10">
        <v>0.94444444444444398</v>
      </c>
      <c r="J70" s="3">
        <v>0</v>
      </c>
      <c r="K70" s="3">
        <v>0</v>
      </c>
      <c r="L70" s="10">
        <v>0</v>
      </c>
    </row>
    <row r="71" spans="1:12" x14ac:dyDescent="0.25">
      <c r="A71" s="3">
        <v>6</v>
      </c>
      <c r="B71" s="9">
        <v>110013028916</v>
      </c>
      <c r="C71" s="3" t="s">
        <v>180</v>
      </c>
      <c r="D71" s="3" t="s">
        <v>79</v>
      </c>
      <c r="E71" s="3" t="s">
        <v>98</v>
      </c>
      <c r="F71" s="3" t="s">
        <v>181</v>
      </c>
      <c r="G71" s="3">
        <v>12</v>
      </c>
      <c r="H71" s="3">
        <v>12</v>
      </c>
      <c r="I71" s="10">
        <v>1</v>
      </c>
      <c r="J71" s="3">
        <v>0</v>
      </c>
      <c r="K71" s="3">
        <v>0</v>
      </c>
      <c r="L71" s="10">
        <v>0</v>
      </c>
    </row>
    <row r="72" spans="1:12" x14ac:dyDescent="0.25">
      <c r="A72" s="3">
        <v>7</v>
      </c>
      <c r="B72" s="9">
        <v>110013028902</v>
      </c>
      <c r="C72" s="3" t="s">
        <v>182</v>
      </c>
      <c r="D72" s="3" t="s">
        <v>67</v>
      </c>
      <c r="E72" s="3" t="s">
        <v>183</v>
      </c>
      <c r="F72" s="3" t="s">
        <v>184</v>
      </c>
      <c r="G72" s="3">
        <v>40</v>
      </c>
      <c r="H72" s="3">
        <v>40</v>
      </c>
      <c r="I72" s="10">
        <v>1</v>
      </c>
      <c r="J72" s="3">
        <v>0</v>
      </c>
      <c r="K72" s="3">
        <v>0</v>
      </c>
      <c r="L72" s="10">
        <v>0</v>
      </c>
    </row>
    <row r="73" spans="1:12" x14ac:dyDescent="0.25">
      <c r="A73" s="3">
        <v>8</v>
      </c>
      <c r="B73" s="9">
        <v>110013028919</v>
      </c>
      <c r="C73" s="3" t="s">
        <v>185</v>
      </c>
      <c r="D73" s="3" t="s">
        <v>11</v>
      </c>
      <c r="E73" s="3" t="s">
        <v>186</v>
      </c>
      <c r="F73" s="3" t="s">
        <v>187</v>
      </c>
      <c r="G73" s="3">
        <v>0</v>
      </c>
      <c r="H73" s="3">
        <v>0</v>
      </c>
      <c r="I73" s="10">
        <v>0</v>
      </c>
      <c r="J73" s="3">
        <v>0</v>
      </c>
      <c r="K73" s="3">
        <v>0</v>
      </c>
      <c r="L73" s="10">
        <v>0</v>
      </c>
    </row>
    <row r="74" spans="1:12" x14ac:dyDescent="0.25">
      <c r="A74" s="3">
        <v>9</v>
      </c>
      <c r="B74" s="9">
        <v>110013029123</v>
      </c>
      <c r="C74" s="3" t="s">
        <v>188</v>
      </c>
      <c r="D74" s="3" t="s">
        <v>63</v>
      </c>
      <c r="E74" s="3" t="s">
        <v>189</v>
      </c>
      <c r="F74" s="3" t="s">
        <v>190</v>
      </c>
      <c r="G74" s="3">
        <v>28</v>
      </c>
      <c r="H74" s="3">
        <v>23</v>
      </c>
      <c r="I74" s="10">
        <v>0.82142857142857095</v>
      </c>
      <c r="J74" s="3">
        <v>0</v>
      </c>
      <c r="K74" s="3">
        <v>0</v>
      </c>
      <c r="L74" s="10">
        <v>0</v>
      </c>
    </row>
    <row r="75" spans="1:12" x14ac:dyDescent="0.25">
      <c r="A75" s="3">
        <v>10</v>
      </c>
      <c r="B75" s="9">
        <v>110013029114</v>
      </c>
      <c r="C75" s="3" t="s">
        <v>191</v>
      </c>
      <c r="D75" s="3" t="s">
        <v>3</v>
      </c>
      <c r="E75" s="3" t="s">
        <v>3</v>
      </c>
      <c r="F75" s="3" t="s">
        <v>192</v>
      </c>
      <c r="G75" s="3">
        <v>45</v>
      </c>
      <c r="H75" s="3">
        <v>44</v>
      </c>
      <c r="I75" s="10">
        <v>0.97777777777777797</v>
      </c>
      <c r="J75" s="3">
        <v>0</v>
      </c>
      <c r="K75" s="3">
        <v>0</v>
      </c>
      <c r="L75" s="10">
        <v>0</v>
      </c>
    </row>
    <row r="76" spans="1:12" x14ac:dyDescent="0.25">
      <c r="A76" s="3">
        <v>11</v>
      </c>
      <c r="B76" s="9">
        <v>110013029103</v>
      </c>
      <c r="C76" s="3" t="s">
        <v>193</v>
      </c>
      <c r="D76" s="3" t="s">
        <v>34</v>
      </c>
      <c r="E76" s="3" t="s">
        <v>194</v>
      </c>
      <c r="F76" s="3" t="s">
        <v>195</v>
      </c>
      <c r="G76" s="3">
        <v>118</v>
      </c>
      <c r="H76" s="3">
        <v>94</v>
      </c>
      <c r="I76" s="10">
        <v>0.79661016949152497</v>
      </c>
      <c r="J76" s="3">
        <v>0</v>
      </c>
      <c r="K76" s="3">
        <v>0</v>
      </c>
      <c r="L76" s="10">
        <v>0</v>
      </c>
    </row>
    <row r="77" spans="1:12" x14ac:dyDescent="0.25">
      <c r="A77" s="3">
        <v>12</v>
      </c>
      <c r="B77" s="9">
        <v>110013029101</v>
      </c>
      <c r="C77" s="3" t="s">
        <v>196</v>
      </c>
      <c r="D77" s="3" t="s">
        <v>51</v>
      </c>
      <c r="E77" s="3" t="s">
        <v>197</v>
      </c>
      <c r="F77" s="3" t="s">
        <v>198</v>
      </c>
      <c r="G77" s="3">
        <v>149</v>
      </c>
      <c r="H77" s="3">
        <v>126</v>
      </c>
      <c r="I77" s="10">
        <v>0.84563758389261701</v>
      </c>
      <c r="J77" s="3">
        <v>0</v>
      </c>
      <c r="K77" s="3">
        <v>0</v>
      </c>
      <c r="L77" s="10">
        <v>0</v>
      </c>
    </row>
    <row r="78" spans="1:12" x14ac:dyDescent="0.25">
      <c r="A78" s="3">
        <v>13</v>
      </c>
      <c r="B78" s="9">
        <v>110013029104</v>
      </c>
      <c r="C78" s="3" t="s">
        <v>199</v>
      </c>
      <c r="D78" s="3" t="s">
        <v>34</v>
      </c>
      <c r="E78" s="3" t="s">
        <v>34</v>
      </c>
      <c r="F78" s="3" t="s">
        <v>200</v>
      </c>
      <c r="G78" s="3">
        <v>2</v>
      </c>
      <c r="H78" s="3">
        <v>2</v>
      </c>
      <c r="I78" s="10">
        <v>1</v>
      </c>
      <c r="J78" s="3">
        <v>0</v>
      </c>
      <c r="K78" s="3">
        <v>0</v>
      </c>
      <c r="L78" s="10">
        <v>0</v>
      </c>
    </row>
    <row r="79" spans="1:12" x14ac:dyDescent="0.25">
      <c r="A79" s="3">
        <v>14</v>
      </c>
      <c r="B79" s="9">
        <v>110013029402</v>
      </c>
      <c r="C79" s="3" t="s">
        <v>201</v>
      </c>
      <c r="D79" s="3" t="s">
        <v>202</v>
      </c>
      <c r="E79" s="3" t="s">
        <v>203</v>
      </c>
      <c r="F79" s="3" t="s">
        <v>204</v>
      </c>
      <c r="G79" s="3">
        <v>100</v>
      </c>
      <c r="H79" s="3">
        <v>99</v>
      </c>
      <c r="I79" s="10">
        <v>0.99</v>
      </c>
      <c r="J79" s="3">
        <v>0</v>
      </c>
      <c r="K79" s="3">
        <v>0</v>
      </c>
      <c r="L79" s="10">
        <v>0</v>
      </c>
    </row>
    <row r="80" spans="1:12" x14ac:dyDescent="0.25">
      <c r="A80" s="3">
        <v>15</v>
      </c>
      <c r="B80" s="9">
        <v>110013029401</v>
      </c>
      <c r="C80" s="3" t="s">
        <v>205</v>
      </c>
      <c r="D80" s="3" t="s">
        <v>206</v>
      </c>
      <c r="E80" s="3" t="s">
        <v>207</v>
      </c>
      <c r="F80" s="3" t="s">
        <v>208</v>
      </c>
      <c r="G80" s="3">
        <v>98</v>
      </c>
      <c r="H80" s="3">
        <v>98</v>
      </c>
      <c r="I80" s="10">
        <v>1</v>
      </c>
      <c r="J80" s="3">
        <v>0</v>
      </c>
      <c r="K80" s="3">
        <v>0</v>
      </c>
      <c r="L80" s="10">
        <v>0</v>
      </c>
    </row>
    <row r="81" spans="1:12" x14ac:dyDescent="0.25">
      <c r="A81" s="3">
        <v>16</v>
      </c>
      <c r="B81" s="9">
        <v>110013029431</v>
      </c>
      <c r="C81" s="3" t="s">
        <v>209</v>
      </c>
      <c r="D81" s="3" t="s">
        <v>210</v>
      </c>
      <c r="E81" s="3" t="s">
        <v>211</v>
      </c>
      <c r="F81" s="3" t="s">
        <v>212</v>
      </c>
      <c r="G81" s="3">
        <v>12</v>
      </c>
      <c r="H81" s="3">
        <v>10</v>
      </c>
      <c r="I81" s="10">
        <v>0.83333333333333304</v>
      </c>
      <c r="J81" s="3">
        <v>0</v>
      </c>
      <c r="K81" s="3">
        <v>0</v>
      </c>
      <c r="L81" s="10">
        <v>0</v>
      </c>
    </row>
    <row r="82" spans="1:12" x14ac:dyDescent="0.25">
      <c r="A82" s="3">
        <v>17</v>
      </c>
      <c r="B82" s="9">
        <v>110013029407</v>
      </c>
      <c r="C82" s="3" t="s">
        <v>213</v>
      </c>
      <c r="D82" s="3" t="s">
        <v>206</v>
      </c>
      <c r="E82" s="3" t="s">
        <v>206</v>
      </c>
      <c r="F82" s="3" t="s">
        <v>214</v>
      </c>
      <c r="G82" s="3">
        <v>37</v>
      </c>
      <c r="H82" s="3">
        <v>37</v>
      </c>
      <c r="I82" s="10">
        <v>1</v>
      </c>
      <c r="J82" s="3">
        <v>0</v>
      </c>
      <c r="K82" s="3">
        <v>0</v>
      </c>
      <c r="L82" s="10">
        <v>0</v>
      </c>
    </row>
    <row r="83" spans="1:12" x14ac:dyDescent="0.25">
      <c r="A83" s="3">
        <v>18</v>
      </c>
      <c r="B83" s="9">
        <v>110013029428</v>
      </c>
      <c r="C83" s="3" t="s">
        <v>215</v>
      </c>
      <c r="D83" s="3" t="s">
        <v>202</v>
      </c>
      <c r="E83" s="3" t="s">
        <v>203</v>
      </c>
      <c r="F83" s="3" t="s">
        <v>216</v>
      </c>
      <c r="G83" s="3">
        <v>42</v>
      </c>
      <c r="H83" s="3">
        <v>34</v>
      </c>
      <c r="I83" s="10">
        <v>0.80952380952380998</v>
      </c>
      <c r="J83" s="3">
        <v>0</v>
      </c>
      <c r="K83" s="3">
        <v>0</v>
      </c>
      <c r="L83" s="10">
        <v>0</v>
      </c>
    </row>
    <row r="84" spans="1:12" x14ac:dyDescent="0.25">
      <c r="A84" s="3">
        <v>19</v>
      </c>
      <c r="B84" s="9">
        <v>110013029430</v>
      </c>
      <c r="C84" s="3" t="s">
        <v>217</v>
      </c>
      <c r="D84" s="3" t="s">
        <v>210</v>
      </c>
      <c r="E84" s="3" t="s">
        <v>218</v>
      </c>
      <c r="F84" s="3" t="s">
        <v>219</v>
      </c>
      <c r="G84" s="3">
        <v>14</v>
      </c>
      <c r="H84" s="3">
        <v>13</v>
      </c>
      <c r="I84" s="10">
        <v>0.92857142857142905</v>
      </c>
      <c r="J84" s="3">
        <v>0</v>
      </c>
      <c r="K84" s="3">
        <v>0</v>
      </c>
      <c r="L84" s="10">
        <v>0</v>
      </c>
    </row>
    <row r="85" spans="1:12" x14ac:dyDescent="0.25">
      <c r="A85" s="3">
        <v>20</v>
      </c>
      <c r="B85" s="9">
        <v>110013029623</v>
      </c>
      <c r="C85" s="3" t="s">
        <v>220</v>
      </c>
      <c r="D85" s="3" t="s">
        <v>221</v>
      </c>
      <c r="E85" s="3" t="s">
        <v>222</v>
      </c>
      <c r="F85" s="3" t="s">
        <v>223</v>
      </c>
      <c r="G85" s="3">
        <v>0</v>
      </c>
      <c r="H85" s="3">
        <v>0</v>
      </c>
      <c r="I85" s="10">
        <v>0</v>
      </c>
      <c r="J85" s="3">
        <v>0</v>
      </c>
      <c r="K85" s="3">
        <v>0</v>
      </c>
      <c r="L85" s="10">
        <v>0</v>
      </c>
    </row>
    <row r="86" spans="1:12" x14ac:dyDescent="0.25">
      <c r="A86" s="3">
        <v>21</v>
      </c>
      <c r="B86" s="9">
        <v>110013029625</v>
      </c>
      <c r="C86" s="3" t="s">
        <v>224</v>
      </c>
      <c r="D86" s="3" t="s">
        <v>225</v>
      </c>
      <c r="E86" s="3" t="s">
        <v>225</v>
      </c>
      <c r="F86" s="3" t="s">
        <v>226</v>
      </c>
      <c r="G86" s="3">
        <v>52</v>
      </c>
      <c r="H86" s="3">
        <v>52</v>
      </c>
      <c r="I86" s="10">
        <v>1</v>
      </c>
      <c r="J86" s="3">
        <v>0</v>
      </c>
      <c r="K86" s="3">
        <v>0</v>
      </c>
      <c r="L86" s="10">
        <v>0</v>
      </c>
    </row>
    <row r="87" spans="1:12" x14ac:dyDescent="0.25">
      <c r="A87" s="3">
        <v>22</v>
      </c>
      <c r="B87" s="9">
        <v>110013029601</v>
      </c>
      <c r="C87" s="3" t="s">
        <v>227</v>
      </c>
      <c r="D87" s="3" t="s">
        <v>19</v>
      </c>
      <c r="E87" s="3" t="s">
        <v>228</v>
      </c>
      <c r="F87" s="3" t="s">
        <v>229</v>
      </c>
      <c r="G87" s="3">
        <v>162</v>
      </c>
      <c r="H87" s="3">
        <v>158</v>
      </c>
      <c r="I87" s="10">
        <v>0.97530864197530898</v>
      </c>
      <c r="J87" s="3">
        <v>0</v>
      </c>
      <c r="K87" s="3">
        <v>0</v>
      </c>
      <c r="L87" s="10">
        <v>0</v>
      </c>
    </row>
    <row r="88" spans="1:12" x14ac:dyDescent="0.25">
      <c r="A88" s="3">
        <v>23</v>
      </c>
      <c r="B88" s="9">
        <v>110013029603</v>
      </c>
      <c r="C88" s="3" t="s">
        <v>230</v>
      </c>
      <c r="D88" s="3" t="s">
        <v>19</v>
      </c>
      <c r="E88" s="3" t="s">
        <v>231</v>
      </c>
      <c r="F88" s="3" t="s">
        <v>232</v>
      </c>
      <c r="G88" s="3">
        <v>0</v>
      </c>
      <c r="H88" s="3">
        <v>0</v>
      </c>
      <c r="I88" s="10">
        <v>0</v>
      </c>
      <c r="J88" s="3">
        <v>0</v>
      </c>
      <c r="K88" s="3">
        <v>0</v>
      </c>
      <c r="L88" s="10">
        <v>0</v>
      </c>
    </row>
    <row r="89" spans="1:12" x14ac:dyDescent="0.25">
      <c r="A89" s="3">
        <v>24</v>
      </c>
      <c r="B89" s="9">
        <v>110013029654</v>
      </c>
      <c r="C89" s="3" t="s">
        <v>233</v>
      </c>
      <c r="D89" s="3" t="s">
        <v>221</v>
      </c>
      <c r="E89" s="3" t="s">
        <v>234</v>
      </c>
      <c r="F89" s="3" t="s">
        <v>235</v>
      </c>
      <c r="G89" s="3">
        <v>80</v>
      </c>
      <c r="H89" s="3">
        <v>69</v>
      </c>
      <c r="I89" s="10">
        <v>0.86250000000000004</v>
      </c>
      <c r="J89" s="3">
        <v>0</v>
      </c>
      <c r="K89" s="3">
        <v>0</v>
      </c>
      <c r="L89" s="10">
        <v>0</v>
      </c>
    </row>
    <row r="90" spans="1:12" ht="16.5" x14ac:dyDescent="0.25">
      <c r="A90" s="4"/>
      <c r="B90" s="5"/>
      <c r="C90" s="19" t="s">
        <v>248</v>
      </c>
      <c r="D90" s="19"/>
      <c r="E90" s="19"/>
      <c r="F90" s="19"/>
      <c r="G90" s="7">
        <f>SUM(G5:G89)</f>
        <v>7376</v>
      </c>
      <c r="H90" s="7">
        <f>SUM(H5:H89)</f>
        <v>6671</v>
      </c>
      <c r="I90" s="8">
        <f>IFERROR(H90/G90, "Sin Asignación")</f>
        <v>0.9044197396963124</v>
      </c>
      <c r="J90" s="7">
        <f t="shared" ref="J90:K90" si="0">SUM(J5:J89)</f>
        <v>30</v>
      </c>
      <c r="K90" s="7">
        <f t="shared" si="0"/>
        <v>7</v>
      </c>
      <c r="L90" s="8">
        <f>IFERROR(K90/J90, "Sin Asignación")</f>
        <v>0.23333333333333334</v>
      </c>
    </row>
    <row r="92" spans="1:12" x14ac:dyDescent="0.25">
      <c r="A92" t="s">
        <v>267</v>
      </c>
    </row>
  </sheetData>
  <mergeCells count="8">
    <mergeCell ref="A1:L1"/>
    <mergeCell ref="A3:A4"/>
    <mergeCell ref="B3:B4"/>
    <mergeCell ref="C3:C4"/>
    <mergeCell ref="D3:D4"/>
    <mergeCell ref="E3:E4"/>
    <mergeCell ref="F3:F4"/>
    <mergeCell ref="G3:L3"/>
  </mergeCells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showGridLines="0" workbookViewId="0">
      <selection activeCell="L18" sqref="L18"/>
    </sheetView>
  </sheetViews>
  <sheetFormatPr baseColWidth="10" defaultRowHeight="15" x14ac:dyDescent="0.25"/>
  <cols>
    <col min="1" max="1" width="3.28515625" bestFit="1" customWidth="1"/>
    <col min="2" max="2" width="12.7109375" bestFit="1" customWidth="1"/>
    <col min="3" max="3" width="22.5703125" customWidth="1"/>
    <col min="4" max="4" width="17.28515625" bestFit="1" customWidth="1"/>
    <col min="5" max="5" width="22.140625" bestFit="1" customWidth="1"/>
  </cols>
  <sheetData>
    <row r="1" spans="1:12" ht="34.5" customHeight="1" x14ac:dyDescent="0.3">
      <c r="A1" s="25" t="s">
        <v>269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ht="15.75" thickBot="1" x14ac:dyDescent="0.3"/>
    <row r="3" spans="1:12" ht="15.75" thickBot="1" x14ac:dyDescent="0.3">
      <c r="A3" s="110" t="s">
        <v>237</v>
      </c>
      <c r="B3" s="112" t="s">
        <v>238</v>
      </c>
      <c r="C3" s="112" t="s">
        <v>239</v>
      </c>
      <c r="D3" s="114" t="s">
        <v>0</v>
      </c>
      <c r="E3" s="114" t="s">
        <v>1</v>
      </c>
      <c r="F3" s="116" t="s">
        <v>240</v>
      </c>
      <c r="G3" s="35" t="s">
        <v>241</v>
      </c>
      <c r="H3" s="36"/>
      <c r="I3" s="36"/>
      <c r="J3" s="36"/>
      <c r="K3" s="36"/>
      <c r="L3" s="37"/>
    </row>
    <row r="4" spans="1:12" ht="45" x14ac:dyDescent="0.25">
      <c r="A4" s="111"/>
      <c r="B4" s="113"/>
      <c r="C4" s="113"/>
      <c r="D4" s="115"/>
      <c r="E4" s="115"/>
      <c r="F4" s="117"/>
      <c r="G4" s="1" t="s">
        <v>242</v>
      </c>
      <c r="H4" s="1" t="s">
        <v>243</v>
      </c>
      <c r="I4" s="1" t="s">
        <v>244</v>
      </c>
      <c r="J4" s="2" t="s">
        <v>245</v>
      </c>
      <c r="K4" s="2" t="s">
        <v>246</v>
      </c>
      <c r="L4" s="2" t="s">
        <v>247</v>
      </c>
    </row>
    <row r="5" spans="1:12" x14ac:dyDescent="0.25">
      <c r="A5" s="3">
        <v>1</v>
      </c>
      <c r="B5" s="9">
        <v>110012507001</v>
      </c>
      <c r="C5" s="3" t="s">
        <v>2</v>
      </c>
      <c r="D5" s="3" t="s">
        <v>3</v>
      </c>
      <c r="E5" s="3" t="s">
        <v>4</v>
      </c>
      <c r="F5" s="3" t="s">
        <v>5</v>
      </c>
      <c r="G5" s="3">
        <v>62</v>
      </c>
      <c r="H5" s="3">
        <v>45</v>
      </c>
      <c r="I5" s="10">
        <v>0.72580645161290303</v>
      </c>
      <c r="J5" s="3">
        <v>0</v>
      </c>
      <c r="K5" s="3">
        <v>0</v>
      </c>
      <c r="L5" s="10">
        <v>0</v>
      </c>
    </row>
    <row r="6" spans="1:12" x14ac:dyDescent="0.25">
      <c r="A6" s="3">
        <v>2</v>
      </c>
      <c r="B6" s="9">
        <v>110010559702</v>
      </c>
      <c r="C6" s="3" t="s">
        <v>6</v>
      </c>
      <c r="D6" s="3" t="s">
        <v>7</v>
      </c>
      <c r="E6" s="3" t="s">
        <v>8</v>
      </c>
      <c r="F6" s="3" t="s">
        <v>9</v>
      </c>
      <c r="G6" s="3">
        <v>59</v>
      </c>
      <c r="H6" s="3">
        <v>56</v>
      </c>
      <c r="I6" s="10">
        <v>0.94915254237288105</v>
      </c>
      <c r="J6" s="3">
        <v>0</v>
      </c>
      <c r="K6" s="3">
        <v>0</v>
      </c>
      <c r="L6" s="10">
        <v>0</v>
      </c>
    </row>
    <row r="7" spans="1:12" x14ac:dyDescent="0.25">
      <c r="A7" s="3">
        <v>3</v>
      </c>
      <c r="B7" s="9">
        <v>110010917802</v>
      </c>
      <c r="C7" s="3" t="s">
        <v>10</v>
      </c>
      <c r="D7" s="3" t="s">
        <v>11</v>
      </c>
      <c r="E7" s="3" t="s">
        <v>12</v>
      </c>
      <c r="F7" s="3" t="s">
        <v>13</v>
      </c>
      <c r="G7" s="3">
        <v>162</v>
      </c>
      <c r="H7" s="3">
        <v>162</v>
      </c>
      <c r="I7" s="10">
        <v>1</v>
      </c>
      <c r="J7" s="3">
        <v>0</v>
      </c>
      <c r="K7" s="3">
        <v>0</v>
      </c>
      <c r="L7" s="10">
        <v>0</v>
      </c>
    </row>
    <row r="8" spans="1:12" x14ac:dyDescent="0.25">
      <c r="A8" s="3">
        <v>4</v>
      </c>
      <c r="B8" s="9">
        <v>110010817151</v>
      </c>
      <c r="C8" s="3" t="s">
        <v>14</v>
      </c>
      <c r="D8" s="3" t="s">
        <v>15</v>
      </c>
      <c r="E8" s="3" t="s">
        <v>16</v>
      </c>
      <c r="F8" s="3" t="s">
        <v>17</v>
      </c>
      <c r="G8" s="3">
        <v>46</v>
      </c>
      <c r="H8" s="3">
        <v>45</v>
      </c>
      <c r="I8" s="10">
        <v>0.97826086956521696</v>
      </c>
      <c r="J8" s="3">
        <v>0</v>
      </c>
      <c r="K8" s="3">
        <v>0</v>
      </c>
      <c r="L8" s="10">
        <v>0</v>
      </c>
    </row>
    <row r="9" spans="1:12" x14ac:dyDescent="0.25">
      <c r="A9" s="3">
        <v>5</v>
      </c>
      <c r="B9" s="9">
        <v>110010817103</v>
      </c>
      <c r="C9" s="3" t="s">
        <v>18</v>
      </c>
      <c r="D9" s="3" t="s">
        <v>19</v>
      </c>
      <c r="E9" s="3" t="s">
        <v>20</v>
      </c>
      <c r="F9" s="3" t="s">
        <v>21</v>
      </c>
      <c r="G9" s="3">
        <v>101</v>
      </c>
      <c r="H9" s="3">
        <v>101</v>
      </c>
      <c r="I9" s="10">
        <v>1</v>
      </c>
      <c r="J9" s="3">
        <v>0</v>
      </c>
      <c r="K9" s="3">
        <v>0</v>
      </c>
      <c r="L9" s="10">
        <v>0</v>
      </c>
    </row>
    <row r="10" spans="1:12" x14ac:dyDescent="0.25">
      <c r="A10" s="3">
        <v>6</v>
      </c>
      <c r="B10" s="9">
        <v>110010793901</v>
      </c>
      <c r="C10" s="3" t="s">
        <v>22</v>
      </c>
      <c r="D10" s="3" t="s">
        <v>15</v>
      </c>
      <c r="E10" s="3" t="s">
        <v>16</v>
      </c>
      <c r="F10" s="3" t="s">
        <v>23</v>
      </c>
      <c r="G10" s="3">
        <v>46</v>
      </c>
      <c r="H10" s="3">
        <v>32</v>
      </c>
      <c r="I10" s="10">
        <v>0.69565217391304301</v>
      </c>
      <c r="J10" s="3">
        <v>0</v>
      </c>
      <c r="K10" s="3">
        <v>0</v>
      </c>
      <c r="L10" s="10">
        <v>0</v>
      </c>
    </row>
    <row r="11" spans="1:12" x14ac:dyDescent="0.25">
      <c r="A11" s="3">
        <v>7</v>
      </c>
      <c r="B11" s="9">
        <v>110010936101</v>
      </c>
      <c r="C11" s="3" t="s">
        <v>24</v>
      </c>
      <c r="D11" s="3" t="s">
        <v>15</v>
      </c>
      <c r="E11" s="3" t="s">
        <v>15</v>
      </c>
      <c r="F11" s="3" t="s">
        <v>25</v>
      </c>
      <c r="G11" s="3">
        <v>92</v>
      </c>
      <c r="H11" s="3">
        <v>71</v>
      </c>
      <c r="I11" s="10">
        <v>0.77173913043478304</v>
      </c>
      <c r="J11" s="3">
        <v>5</v>
      </c>
      <c r="K11" s="3">
        <v>0</v>
      </c>
      <c r="L11" s="10">
        <v>0</v>
      </c>
    </row>
    <row r="12" spans="1:12" x14ac:dyDescent="0.25">
      <c r="A12" s="3">
        <v>8</v>
      </c>
      <c r="B12" s="9">
        <v>110010959901</v>
      </c>
      <c r="C12" s="3" t="s">
        <v>26</v>
      </c>
      <c r="D12" s="3" t="s">
        <v>15</v>
      </c>
      <c r="E12" s="3" t="s">
        <v>16</v>
      </c>
      <c r="F12" s="3" t="s">
        <v>27</v>
      </c>
      <c r="G12" s="3">
        <v>127</v>
      </c>
      <c r="H12" s="3">
        <v>112</v>
      </c>
      <c r="I12" s="10">
        <v>0.88188976377952799</v>
      </c>
      <c r="J12" s="3">
        <v>0</v>
      </c>
      <c r="K12" s="3">
        <v>0</v>
      </c>
      <c r="L12" s="10">
        <v>0</v>
      </c>
    </row>
    <row r="13" spans="1:12" x14ac:dyDescent="0.25">
      <c r="A13" s="3">
        <v>9</v>
      </c>
      <c r="B13" s="9">
        <v>110010966601</v>
      </c>
      <c r="C13" s="3" t="s">
        <v>28</v>
      </c>
      <c r="D13" s="3" t="s">
        <v>19</v>
      </c>
      <c r="E13" s="3" t="s">
        <v>29</v>
      </c>
      <c r="F13" s="3" t="s">
        <v>30</v>
      </c>
      <c r="G13" s="3">
        <v>206</v>
      </c>
      <c r="H13" s="3">
        <v>206</v>
      </c>
      <c r="I13" s="10">
        <v>1</v>
      </c>
      <c r="J13" s="3">
        <v>0</v>
      </c>
      <c r="K13" s="3">
        <v>0</v>
      </c>
      <c r="L13" s="10">
        <v>0</v>
      </c>
    </row>
    <row r="14" spans="1:12" x14ac:dyDescent="0.25">
      <c r="A14" s="3">
        <v>10</v>
      </c>
      <c r="B14" s="9">
        <v>110010817102</v>
      </c>
      <c r="C14" s="3" t="s">
        <v>31</v>
      </c>
      <c r="D14" s="3" t="s">
        <v>15</v>
      </c>
      <c r="E14" s="3" t="s">
        <v>15</v>
      </c>
      <c r="F14" s="3" t="s">
        <v>32</v>
      </c>
      <c r="G14" s="3">
        <v>6</v>
      </c>
      <c r="H14" s="3">
        <v>6</v>
      </c>
      <c r="I14" s="10">
        <v>1</v>
      </c>
      <c r="J14" s="3">
        <v>0</v>
      </c>
      <c r="K14" s="3">
        <v>0</v>
      </c>
      <c r="L14" s="10">
        <v>0</v>
      </c>
    </row>
    <row r="15" spans="1:12" x14ac:dyDescent="0.25">
      <c r="A15" s="3">
        <v>11</v>
      </c>
      <c r="B15" s="9">
        <v>110010918668</v>
      </c>
      <c r="C15" s="3" t="s">
        <v>33</v>
      </c>
      <c r="D15" s="3" t="s">
        <v>34</v>
      </c>
      <c r="E15" s="3" t="s">
        <v>35</v>
      </c>
      <c r="F15" s="3" t="s">
        <v>36</v>
      </c>
      <c r="G15" s="3">
        <v>44</v>
      </c>
      <c r="H15" s="3">
        <v>44</v>
      </c>
      <c r="I15" s="10">
        <v>1</v>
      </c>
      <c r="J15" s="3">
        <v>0</v>
      </c>
      <c r="K15" s="3">
        <v>0</v>
      </c>
      <c r="L15" s="10">
        <v>0</v>
      </c>
    </row>
    <row r="16" spans="1:12" x14ac:dyDescent="0.25">
      <c r="A16" s="3">
        <v>12</v>
      </c>
      <c r="B16" s="9">
        <v>1100109104</v>
      </c>
      <c r="C16" s="3" t="s">
        <v>37</v>
      </c>
      <c r="D16" s="3" t="s">
        <v>3</v>
      </c>
      <c r="E16" s="3" t="s">
        <v>38</v>
      </c>
      <c r="F16" s="3" t="s">
        <v>39</v>
      </c>
      <c r="G16" s="3">
        <v>96</v>
      </c>
      <c r="H16" s="3">
        <v>84</v>
      </c>
      <c r="I16" s="10">
        <v>0.875</v>
      </c>
      <c r="J16" s="3">
        <v>0</v>
      </c>
      <c r="K16" s="3">
        <v>0</v>
      </c>
      <c r="L16" s="10">
        <v>0</v>
      </c>
    </row>
    <row r="17" spans="1:12" x14ac:dyDescent="0.25">
      <c r="A17" s="3">
        <v>13</v>
      </c>
      <c r="B17" s="9">
        <v>110012529701</v>
      </c>
      <c r="C17" s="3" t="s">
        <v>40</v>
      </c>
      <c r="D17" s="3" t="s">
        <v>15</v>
      </c>
      <c r="E17" s="3" t="s">
        <v>16</v>
      </c>
      <c r="F17" s="3" t="s">
        <v>41</v>
      </c>
      <c r="G17" s="3">
        <v>191</v>
      </c>
      <c r="H17" s="3">
        <v>189</v>
      </c>
      <c r="I17" s="10">
        <v>0.98952879581151798</v>
      </c>
      <c r="J17" s="3">
        <v>0</v>
      </c>
      <c r="K17" s="3">
        <v>0</v>
      </c>
      <c r="L17" s="10">
        <v>0</v>
      </c>
    </row>
    <row r="18" spans="1:12" x14ac:dyDescent="0.25">
      <c r="A18" s="3">
        <v>14</v>
      </c>
      <c r="B18" s="9">
        <v>110012215001</v>
      </c>
      <c r="C18" s="3" t="s">
        <v>42</v>
      </c>
      <c r="D18" s="3" t="s">
        <v>19</v>
      </c>
      <c r="E18" s="3" t="s">
        <v>20</v>
      </c>
      <c r="F18" s="3" t="s">
        <v>43</v>
      </c>
      <c r="G18" s="3">
        <v>129</v>
      </c>
      <c r="H18" s="3">
        <v>127</v>
      </c>
      <c r="I18" s="10">
        <v>0.98449612403100795</v>
      </c>
      <c r="J18" s="3">
        <v>0</v>
      </c>
      <c r="K18" s="3">
        <v>0</v>
      </c>
      <c r="L18" s="10">
        <v>0</v>
      </c>
    </row>
    <row r="19" spans="1:12" x14ac:dyDescent="0.25">
      <c r="A19" s="3">
        <v>15</v>
      </c>
      <c r="B19" s="9">
        <v>110010752101</v>
      </c>
      <c r="C19" s="3" t="s">
        <v>44</v>
      </c>
      <c r="D19" s="3" t="s">
        <v>7</v>
      </c>
      <c r="E19" s="3" t="s">
        <v>7</v>
      </c>
      <c r="F19" s="3" t="s">
        <v>45</v>
      </c>
      <c r="G19" s="3">
        <v>80</v>
      </c>
      <c r="H19" s="3">
        <v>44</v>
      </c>
      <c r="I19" s="10">
        <v>0.55000000000000004</v>
      </c>
      <c r="J19" s="3">
        <v>0</v>
      </c>
      <c r="K19" s="3">
        <v>0</v>
      </c>
      <c r="L19" s="10">
        <v>0</v>
      </c>
    </row>
    <row r="20" spans="1:12" x14ac:dyDescent="0.25">
      <c r="A20" s="3">
        <v>16</v>
      </c>
      <c r="B20" s="9">
        <v>110013502501</v>
      </c>
      <c r="C20" s="3" t="s">
        <v>46</v>
      </c>
      <c r="D20" s="3" t="s">
        <v>15</v>
      </c>
      <c r="E20" s="3" t="s">
        <v>16</v>
      </c>
      <c r="F20" s="3" t="s">
        <v>47</v>
      </c>
      <c r="G20" s="3">
        <v>106</v>
      </c>
      <c r="H20" s="3">
        <v>106</v>
      </c>
      <c r="I20" s="10">
        <v>1</v>
      </c>
      <c r="J20" s="3">
        <v>0</v>
      </c>
      <c r="K20" s="3">
        <v>0</v>
      </c>
      <c r="L20" s="10">
        <v>0</v>
      </c>
    </row>
    <row r="21" spans="1:12" x14ac:dyDescent="0.25">
      <c r="A21" s="3">
        <v>17</v>
      </c>
      <c r="B21" s="9">
        <v>110010895201</v>
      </c>
      <c r="C21" s="3" t="s">
        <v>48</v>
      </c>
      <c r="D21" s="3" t="s">
        <v>7</v>
      </c>
      <c r="E21" s="3" t="s">
        <v>7</v>
      </c>
      <c r="F21" s="3" t="s">
        <v>49</v>
      </c>
      <c r="G21" s="3">
        <v>143</v>
      </c>
      <c r="H21" s="3">
        <v>138</v>
      </c>
      <c r="I21" s="10">
        <v>0.965034965034965</v>
      </c>
      <c r="J21" s="3">
        <v>0</v>
      </c>
      <c r="K21" s="3">
        <v>0</v>
      </c>
      <c r="L21" s="10">
        <v>0</v>
      </c>
    </row>
    <row r="22" spans="1:12" x14ac:dyDescent="0.25">
      <c r="A22" s="3">
        <v>18</v>
      </c>
      <c r="B22" s="9">
        <v>110010918608</v>
      </c>
      <c r="C22" s="3" t="s">
        <v>50</v>
      </c>
      <c r="D22" s="3" t="s">
        <v>51</v>
      </c>
      <c r="E22" s="3" t="s">
        <v>52</v>
      </c>
      <c r="F22" s="3" t="s">
        <v>53</v>
      </c>
      <c r="G22" s="3">
        <v>120</v>
      </c>
      <c r="H22" s="3">
        <v>111</v>
      </c>
      <c r="I22" s="10">
        <v>0.92500000000000004</v>
      </c>
      <c r="J22" s="3">
        <v>0</v>
      </c>
      <c r="K22" s="3">
        <v>0</v>
      </c>
      <c r="L22" s="10">
        <v>0</v>
      </c>
    </row>
    <row r="23" spans="1:12" x14ac:dyDescent="0.25">
      <c r="A23" s="3">
        <v>19</v>
      </c>
      <c r="B23" s="9">
        <v>110013187101</v>
      </c>
      <c r="C23" s="3" t="s">
        <v>54</v>
      </c>
      <c r="D23" s="3" t="s">
        <v>34</v>
      </c>
      <c r="E23" s="3" t="s">
        <v>55</v>
      </c>
      <c r="F23" s="3" t="s">
        <v>56</v>
      </c>
      <c r="G23" s="3">
        <v>12</v>
      </c>
      <c r="H23" s="3">
        <v>0</v>
      </c>
      <c r="I23" s="10">
        <v>0</v>
      </c>
      <c r="J23" s="3">
        <v>0</v>
      </c>
      <c r="K23" s="3">
        <v>0</v>
      </c>
      <c r="L23" s="10">
        <v>0</v>
      </c>
    </row>
    <row r="24" spans="1:12" x14ac:dyDescent="0.25">
      <c r="A24" s="3">
        <v>20</v>
      </c>
      <c r="B24" s="9">
        <v>110010918630</v>
      </c>
      <c r="C24" s="3" t="s">
        <v>57</v>
      </c>
      <c r="D24" s="3" t="s">
        <v>7</v>
      </c>
      <c r="E24" s="3" t="s">
        <v>58</v>
      </c>
      <c r="F24" s="3" t="s">
        <v>59</v>
      </c>
      <c r="G24" s="3">
        <v>235</v>
      </c>
      <c r="H24" s="3">
        <v>235</v>
      </c>
      <c r="I24" s="10">
        <v>1</v>
      </c>
      <c r="J24" s="3">
        <v>0</v>
      </c>
      <c r="K24" s="3">
        <v>0</v>
      </c>
      <c r="L24" s="10">
        <v>0</v>
      </c>
    </row>
    <row r="25" spans="1:12" x14ac:dyDescent="0.25">
      <c r="A25" s="3">
        <v>21</v>
      </c>
      <c r="B25" s="9">
        <v>110010559735</v>
      </c>
      <c r="C25" s="3" t="s">
        <v>60</v>
      </c>
      <c r="D25" s="3" t="s">
        <v>15</v>
      </c>
      <c r="E25" s="3" t="s">
        <v>16</v>
      </c>
      <c r="F25" s="3" t="s">
        <v>61</v>
      </c>
      <c r="G25" s="3">
        <v>70</v>
      </c>
      <c r="H25" s="3">
        <v>65</v>
      </c>
      <c r="I25" s="10">
        <v>0.92857142857142905</v>
      </c>
      <c r="J25" s="3">
        <v>0</v>
      </c>
      <c r="K25" s="3">
        <v>0</v>
      </c>
      <c r="L25" s="10">
        <v>0</v>
      </c>
    </row>
    <row r="26" spans="1:12" x14ac:dyDescent="0.25">
      <c r="A26" s="3">
        <v>22</v>
      </c>
      <c r="B26" s="9">
        <v>110010817160</v>
      </c>
      <c r="C26" s="3" t="s">
        <v>62</v>
      </c>
      <c r="D26" s="3" t="s">
        <v>63</v>
      </c>
      <c r="E26" s="3" t="s">
        <v>64</v>
      </c>
      <c r="F26" s="3" t="s">
        <v>65</v>
      </c>
      <c r="G26" s="3">
        <v>74</v>
      </c>
      <c r="H26" s="3">
        <v>67</v>
      </c>
      <c r="I26" s="10">
        <v>0.90540540540540504</v>
      </c>
      <c r="J26" s="3">
        <v>0</v>
      </c>
      <c r="K26" s="3">
        <v>0</v>
      </c>
      <c r="L26" s="10">
        <v>0</v>
      </c>
    </row>
    <row r="27" spans="1:12" x14ac:dyDescent="0.25">
      <c r="A27" s="3">
        <v>23</v>
      </c>
      <c r="B27" s="9">
        <v>110010922401</v>
      </c>
      <c r="C27" s="3" t="s">
        <v>66</v>
      </c>
      <c r="D27" s="3" t="s">
        <v>67</v>
      </c>
      <c r="E27" s="3" t="s">
        <v>68</v>
      </c>
      <c r="F27" s="3" t="s">
        <v>69</v>
      </c>
      <c r="G27" s="3">
        <v>154</v>
      </c>
      <c r="H27" s="3">
        <v>151</v>
      </c>
      <c r="I27" s="10">
        <v>0.98051948051948101</v>
      </c>
      <c r="J27" s="3">
        <v>0</v>
      </c>
      <c r="K27" s="3">
        <v>0</v>
      </c>
      <c r="L27" s="10">
        <v>0</v>
      </c>
    </row>
    <row r="28" spans="1:12" x14ac:dyDescent="0.25">
      <c r="A28" s="3">
        <v>24</v>
      </c>
      <c r="B28" s="9">
        <v>110010822203</v>
      </c>
      <c r="C28" s="3" t="s">
        <v>70</v>
      </c>
      <c r="D28" s="3" t="s">
        <v>19</v>
      </c>
      <c r="E28" s="3" t="s">
        <v>29</v>
      </c>
      <c r="F28" s="3" t="s">
        <v>71</v>
      </c>
      <c r="G28" s="3">
        <v>44</v>
      </c>
      <c r="H28" s="3">
        <v>44</v>
      </c>
      <c r="I28" s="10">
        <v>1</v>
      </c>
      <c r="J28" s="3">
        <v>0</v>
      </c>
      <c r="K28" s="3">
        <v>0</v>
      </c>
      <c r="L28" s="10">
        <v>0</v>
      </c>
    </row>
    <row r="29" spans="1:12" x14ac:dyDescent="0.25">
      <c r="A29" s="3">
        <v>25</v>
      </c>
      <c r="B29" s="9">
        <v>110010644701</v>
      </c>
      <c r="C29" s="3" t="s">
        <v>72</v>
      </c>
      <c r="D29" s="3" t="s">
        <v>3</v>
      </c>
      <c r="E29" s="3" t="s">
        <v>73</v>
      </c>
      <c r="F29" s="3" t="s">
        <v>74</v>
      </c>
      <c r="G29" s="3">
        <v>162</v>
      </c>
      <c r="H29" s="3">
        <v>154</v>
      </c>
      <c r="I29" s="10">
        <v>0.95061728395061695</v>
      </c>
      <c r="J29" s="3">
        <v>0</v>
      </c>
      <c r="K29" s="3">
        <v>0</v>
      </c>
      <c r="L29" s="10">
        <v>0</v>
      </c>
    </row>
    <row r="30" spans="1:12" x14ac:dyDescent="0.25">
      <c r="A30" s="3">
        <v>26</v>
      </c>
      <c r="B30" s="9">
        <v>110010911101</v>
      </c>
      <c r="C30" s="3" t="s">
        <v>75</v>
      </c>
      <c r="D30" s="3" t="s">
        <v>51</v>
      </c>
      <c r="E30" s="3" t="s">
        <v>76</v>
      </c>
      <c r="F30" s="3" t="s">
        <v>77</v>
      </c>
      <c r="G30" s="3">
        <v>174</v>
      </c>
      <c r="H30" s="3">
        <v>160</v>
      </c>
      <c r="I30" s="10">
        <v>0.91954022988505701</v>
      </c>
      <c r="J30" s="3">
        <v>0</v>
      </c>
      <c r="K30" s="3">
        <v>0</v>
      </c>
      <c r="L30" s="10">
        <v>0</v>
      </c>
    </row>
    <row r="31" spans="1:12" x14ac:dyDescent="0.25">
      <c r="A31" s="3">
        <v>27</v>
      </c>
      <c r="B31" s="9">
        <v>110010568101</v>
      </c>
      <c r="C31" s="3" t="s">
        <v>78</v>
      </c>
      <c r="D31" s="3" t="s">
        <v>79</v>
      </c>
      <c r="E31" s="3" t="s">
        <v>80</v>
      </c>
      <c r="F31" s="3" t="s">
        <v>81</v>
      </c>
      <c r="G31" s="3">
        <v>0</v>
      </c>
      <c r="H31" s="3">
        <v>0</v>
      </c>
      <c r="I31" s="10">
        <v>0</v>
      </c>
      <c r="J31" s="3">
        <v>0</v>
      </c>
      <c r="K31" s="3">
        <v>0</v>
      </c>
      <c r="L31" s="10">
        <v>0</v>
      </c>
    </row>
    <row r="32" spans="1:12" x14ac:dyDescent="0.25">
      <c r="A32" s="3">
        <v>28</v>
      </c>
      <c r="B32" s="9">
        <v>110010413101</v>
      </c>
      <c r="C32" s="3" t="s">
        <v>82</v>
      </c>
      <c r="D32" s="3" t="s">
        <v>11</v>
      </c>
      <c r="E32" s="3" t="s">
        <v>83</v>
      </c>
      <c r="F32" s="3" t="s">
        <v>84</v>
      </c>
      <c r="G32" s="3">
        <v>258</v>
      </c>
      <c r="H32" s="3">
        <v>253</v>
      </c>
      <c r="I32" s="10">
        <v>0.98062015503875999</v>
      </c>
      <c r="J32" s="3">
        <v>0</v>
      </c>
      <c r="K32" s="3">
        <v>0</v>
      </c>
      <c r="L32" s="10">
        <v>0</v>
      </c>
    </row>
    <row r="33" spans="1:12" x14ac:dyDescent="0.25">
      <c r="A33" s="3">
        <v>29</v>
      </c>
      <c r="B33" s="9">
        <v>110010561801</v>
      </c>
      <c r="C33" s="3" t="s">
        <v>85</v>
      </c>
      <c r="D33" s="3" t="s">
        <v>51</v>
      </c>
      <c r="E33" s="3" t="s">
        <v>51</v>
      </c>
      <c r="F33" s="3" t="s">
        <v>86</v>
      </c>
      <c r="G33" s="3">
        <v>234</v>
      </c>
      <c r="H33" s="3">
        <v>214</v>
      </c>
      <c r="I33" s="10">
        <v>0.91452991452991494</v>
      </c>
      <c r="J33" s="3">
        <v>0</v>
      </c>
      <c r="K33" s="3">
        <v>0</v>
      </c>
      <c r="L33" s="10">
        <v>0</v>
      </c>
    </row>
    <row r="34" spans="1:12" x14ac:dyDescent="0.25">
      <c r="A34" s="3">
        <v>30</v>
      </c>
      <c r="B34" s="9">
        <v>110011613301</v>
      </c>
      <c r="C34" s="3" t="s">
        <v>87</v>
      </c>
      <c r="D34" s="3" t="s">
        <v>63</v>
      </c>
      <c r="E34" s="3" t="s">
        <v>88</v>
      </c>
      <c r="F34" s="3" t="s">
        <v>89</v>
      </c>
      <c r="G34" s="3">
        <v>66</v>
      </c>
      <c r="H34" s="3">
        <v>66</v>
      </c>
      <c r="I34" s="10">
        <v>1</v>
      </c>
      <c r="J34" s="3">
        <v>0</v>
      </c>
      <c r="K34" s="3">
        <v>0</v>
      </c>
      <c r="L34" s="10">
        <v>0</v>
      </c>
    </row>
    <row r="35" spans="1:12" x14ac:dyDescent="0.25">
      <c r="A35" s="3">
        <v>31</v>
      </c>
      <c r="B35" s="9">
        <v>110011693801</v>
      </c>
      <c r="C35" s="3" t="s">
        <v>90</v>
      </c>
      <c r="D35" s="3" t="s">
        <v>15</v>
      </c>
      <c r="E35" s="3" t="s">
        <v>91</v>
      </c>
      <c r="F35" s="3" t="s">
        <v>92</v>
      </c>
      <c r="G35" s="3">
        <v>352</v>
      </c>
      <c r="H35" s="3">
        <v>252</v>
      </c>
      <c r="I35" s="10">
        <v>0.71590909090909105</v>
      </c>
      <c r="J35" s="3">
        <v>0</v>
      </c>
      <c r="K35" s="3">
        <v>0</v>
      </c>
      <c r="L35" s="10">
        <v>0</v>
      </c>
    </row>
    <row r="36" spans="1:12" x14ac:dyDescent="0.25">
      <c r="A36" s="3">
        <v>32</v>
      </c>
      <c r="B36" s="9">
        <v>110011864202</v>
      </c>
      <c r="C36" s="3" t="s">
        <v>93</v>
      </c>
      <c r="D36" s="3" t="s">
        <v>63</v>
      </c>
      <c r="E36" s="3" t="s">
        <v>88</v>
      </c>
      <c r="F36" s="3" t="s">
        <v>94</v>
      </c>
      <c r="G36" s="3">
        <v>58</v>
      </c>
      <c r="H36" s="3">
        <v>48</v>
      </c>
      <c r="I36" s="10">
        <v>0.82758620689655205</v>
      </c>
      <c r="J36" s="3">
        <v>0</v>
      </c>
      <c r="K36" s="3">
        <v>0</v>
      </c>
      <c r="L36" s="10">
        <v>0</v>
      </c>
    </row>
    <row r="37" spans="1:12" x14ac:dyDescent="0.25">
      <c r="A37" s="3">
        <v>33</v>
      </c>
      <c r="B37" s="9">
        <v>110010566801</v>
      </c>
      <c r="C37" s="3" t="s">
        <v>95</v>
      </c>
      <c r="D37" s="3" t="s">
        <v>67</v>
      </c>
      <c r="E37" s="3" t="s">
        <v>68</v>
      </c>
      <c r="F37" s="3" t="s">
        <v>96</v>
      </c>
      <c r="G37" s="3">
        <v>207</v>
      </c>
      <c r="H37" s="3">
        <v>207</v>
      </c>
      <c r="I37" s="10">
        <v>1</v>
      </c>
      <c r="J37" s="3">
        <v>0</v>
      </c>
      <c r="K37" s="3">
        <v>0</v>
      </c>
      <c r="L37" s="10">
        <v>0</v>
      </c>
    </row>
    <row r="38" spans="1:12" x14ac:dyDescent="0.25">
      <c r="A38" s="3">
        <v>34</v>
      </c>
      <c r="B38" s="9">
        <v>110011864201</v>
      </c>
      <c r="C38" s="3" t="s">
        <v>97</v>
      </c>
      <c r="D38" s="3" t="s">
        <v>79</v>
      </c>
      <c r="E38" s="3" t="s">
        <v>98</v>
      </c>
      <c r="F38" s="3" t="s">
        <v>99</v>
      </c>
      <c r="G38" s="3">
        <v>471</v>
      </c>
      <c r="H38" s="3">
        <v>424</v>
      </c>
      <c r="I38" s="10">
        <v>0.90021231422505299</v>
      </c>
      <c r="J38" s="3">
        <v>14</v>
      </c>
      <c r="K38" s="3">
        <v>0</v>
      </c>
      <c r="L38" s="10">
        <v>0</v>
      </c>
    </row>
    <row r="39" spans="1:12" x14ac:dyDescent="0.25">
      <c r="A39" s="3">
        <v>35</v>
      </c>
      <c r="B39" s="9">
        <v>110012760501</v>
      </c>
      <c r="C39" s="3" t="s">
        <v>100</v>
      </c>
      <c r="D39" s="3" t="s">
        <v>7</v>
      </c>
      <c r="E39" s="3" t="s">
        <v>101</v>
      </c>
      <c r="F39" s="3" t="s">
        <v>102</v>
      </c>
      <c r="G39" s="3">
        <v>181</v>
      </c>
      <c r="H39" s="3">
        <v>179</v>
      </c>
      <c r="I39" s="10">
        <v>0.98895027624309395</v>
      </c>
      <c r="J39" s="3">
        <v>0</v>
      </c>
      <c r="K39" s="3">
        <v>0</v>
      </c>
      <c r="L39" s="10">
        <v>0</v>
      </c>
    </row>
    <row r="40" spans="1:12" x14ac:dyDescent="0.25">
      <c r="A40" s="3">
        <v>36</v>
      </c>
      <c r="B40" s="9">
        <v>110010945601</v>
      </c>
      <c r="C40" s="3" t="s">
        <v>103</v>
      </c>
      <c r="D40" s="3" t="s">
        <v>15</v>
      </c>
      <c r="E40" s="3" t="s">
        <v>15</v>
      </c>
      <c r="F40" s="3" t="s">
        <v>104</v>
      </c>
      <c r="G40" s="3">
        <v>221</v>
      </c>
      <c r="H40" s="3">
        <v>215</v>
      </c>
      <c r="I40" s="10">
        <v>0.97285067873303199</v>
      </c>
      <c r="J40" s="3">
        <v>0</v>
      </c>
      <c r="K40" s="3">
        <v>0</v>
      </c>
      <c r="L40" s="10">
        <v>0</v>
      </c>
    </row>
    <row r="41" spans="1:12" x14ac:dyDescent="0.25">
      <c r="A41" s="3">
        <v>37</v>
      </c>
      <c r="B41" s="9">
        <v>110010825801</v>
      </c>
      <c r="C41" s="3" t="s">
        <v>105</v>
      </c>
      <c r="D41" s="3" t="s">
        <v>106</v>
      </c>
      <c r="E41" s="3" t="s">
        <v>106</v>
      </c>
      <c r="F41" s="3" t="s">
        <v>107</v>
      </c>
      <c r="G41" s="3">
        <v>8</v>
      </c>
      <c r="H41" s="3">
        <v>7</v>
      </c>
      <c r="I41" s="10">
        <v>0.875</v>
      </c>
      <c r="J41" s="3">
        <v>0</v>
      </c>
      <c r="K41" s="3">
        <v>0</v>
      </c>
      <c r="L41" s="10">
        <v>0</v>
      </c>
    </row>
    <row r="42" spans="1:12" x14ac:dyDescent="0.25">
      <c r="A42" s="3">
        <v>38</v>
      </c>
      <c r="B42" s="9">
        <v>110011962901</v>
      </c>
      <c r="C42" s="3" t="s">
        <v>108</v>
      </c>
      <c r="D42" s="3" t="s">
        <v>7</v>
      </c>
      <c r="E42" s="3" t="s">
        <v>7</v>
      </c>
      <c r="F42" s="3" t="s">
        <v>109</v>
      </c>
      <c r="G42" s="3">
        <v>1</v>
      </c>
      <c r="H42" s="3">
        <v>1</v>
      </c>
      <c r="I42" s="10">
        <v>1</v>
      </c>
      <c r="J42" s="3">
        <v>0</v>
      </c>
      <c r="K42" s="3">
        <v>0</v>
      </c>
      <c r="L42" s="10">
        <v>0</v>
      </c>
    </row>
    <row r="43" spans="1:12" x14ac:dyDescent="0.25">
      <c r="A43" s="3">
        <v>39</v>
      </c>
      <c r="B43" s="9">
        <v>110010606501</v>
      </c>
      <c r="C43" s="3" t="s">
        <v>110</v>
      </c>
      <c r="D43" s="3" t="s">
        <v>67</v>
      </c>
      <c r="E43" s="3" t="s">
        <v>68</v>
      </c>
      <c r="F43" s="3" t="s">
        <v>111</v>
      </c>
      <c r="G43" s="3">
        <v>148</v>
      </c>
      <c r="H43" s="3">
        <v>145</v>
      </c>
      <c r="I43" s="10">
        <v>0.97972972972973005</v>
      </c>
      <c r="J43" s="3">
        <v>0</v>
      </c>
      <c r="K43" s="3">
        <v>0</v>
      </c>
      <c r="L43" s="10">
        <v>0</v>
      </c>
    </row>
    <row r="44" spans="1:12" x14ac:dyDescent="0.25">
      <c r="A44" s="3">
        <v>40</v>
      </c>
      <c r="B44" s="9">
        <v>110013390301</v>
      </c>
      <c r="C44" s="3" t="s">
        <v>112</v>
      </c>
      <c r="D44" s="3" t="s">
        <v>51</v>
      </c>
      <c r="E44" s="3" t="s">
        <v>51</v>
      </c>
      <c r="F44" s="3" t="s">
        <v>113</v>
      </c>
      <c r="G44" s="3">
        <v>149</v>
      </c>
      <c r="H44" s="3">
        <v>149</v>
      </c>
      <c r="I44" s="10">
        <v>1</v>
      </c>
      <c r="J44" s="3">
        <v>0</v>
      </c>
      <c r="K44" s="3">
        <v>0</v>
      </c>
      <c r="L44" s="10">
        <v>0</v>
      </c>
    </row>
    <row r="45" spans="1:12" x14ac:dyDescent="0.25">
      <c r="A45" s="3">
        <v>41</v>
      </c>
      <c r="B45" s="9">
        <v>110013643601</v>
      </c>
      <c r="C45" s="3" t="s">
        <v>114</v>
      </c>
      <c r="D45" s="3" t="s">
        <v>63</v>
      </c>
      <c r="E45" s="3" t="s">
        <v>64</v>
      </c>
      <c r="F45" s="3" t="s">
        <v>115</v>
      </c>
      <c r="G45" s="3">
        <v>24</v>
      </c>
      <c r="H45" s="3">
        <v>18</v>
      </c>
      <c r="I45" s="10">
        <v>0.75</v>
      </c>
      <c r="J45" s="3">
        <v>0</v>
      </c>
      <c r="K45" s="3">
        <v>0</v>
      </c>
      <c r="L45" s="10">
        <v>0</v>
      </c>
    </row>
    <row r="46" spans="1:12" x14ac:dyDescent="0.25">
      <c r="A46" s="3">
        <v>42</v>
      </c>
      <c r="B46" s="9">
        <v>110012688701</v>
      </c>
      <c r="C46" s="3" t="s">
        <v>116</v>
      </c>
      <c r="D46" s="3" t="s">
        <v>79</v>
      </c>
      <c r="E46" s="3" t="s">
        <v>98</v>
      </c>
      <c r="F46" s="3" t="s">
        <v>117</v>
      </c>
      <c r="G46" s="3">
        <v>111</v>
      </c>
      <c r="H46" s="3">
        <v>107</v>
      </c>
      <c r="I46" s="10">
        <v>0.963963963963964</v>
      </c>
      <c r="J46" s="3">
        <v>0</v>
      </c>
      <c r="K46" s="3">
        <v>0</v>
      </c>
      <c r="L46" s="10">
        <v>0</v>
      </c>
    </row>
    <row r="47" spans="1:12" x14ac:dyDescent="0.25">
      <c r="A47" s="3">
        <v>43</v>
      </c>
      <c r="B47" s="9">
        <v>110010303101</v>
      </c>
      <c r="C47" s="3" t="s">
        <v>118</v>
      </c>
      <c r="D47" s="3" t="s">
        <v>7</v>
      </c>
      <c r="E47" s="3" t="s">
        <v>7</v>
      </c>
      <c r="F47" s="3" t="s">
        <v>119</v>
      </c>
      <c r="G47" s="3">
        <v>14</v>
      </c>
      <c r="H47" s="3">
        <v>14</v>
      </c>
      <c r="I47" s="10">
        <v>1</v>
      </c>
      <c r="J47" s="3">
        <v>0</v>
      </c>
      <c r="K47" s="3">
        <v>0</v>
      </c>
      <c r="L47" s="10">
        <v>0</v>
      </c>
    </row>
    <row r="48" spans="1:12" x14ac:dyDescent="0.25">
      <c r="A48" s="3">
        <v>44</v>
      </c>
      <c r="B48" s="9">
        <v>110010867901</v>
      </c>
      <c r="C48" s="3" t="s">
        <v>120</v>
      </c>
      <c r="D48" s="3" t="s">
        <v>79</v>
      </c>
      <c r="E48" s="3" t="s">
        <v>98</v>
      </c>
      <c r="F48" s="3" t="s">
        <v>121</v>
      </c>
      <c r="G48" s="3">
        <v>152</v>
      </c>
      <c r="H48" s="3">
        <v>152</v>
      </c>
      <c r="I48" s="10">
        <v>1</v>
      </c>
      <c r="J48" s="3">
        <v>0</v>
      </c>
      <c r="K48" s="3">
        <v>0</v>
      </c>
      <c r="L48" s="10">
        <v>0</v>
      </c>
    </row>
    <row r="49" spans="1:12" x14ac:dyDescent="0.25">
      <c r="A49" s="3">
        <v>45</v>
      </c>
      <c r="B49" s="9">
        <v>110010905601</v>
      </c>
      <c r="C49" s="3" t="s">
        <v>122</v>
      </c>
      <c r="D49" s="3" t="s">
        <v>7</v>
      </c>
      <c r="E49" s="3" t="s">
        <v>7</v>
      </c>
      <c r="F49" s="3" t="s">
        <v>123</v>
      </c>
      <c r="G49" s="3">
        <v>73</v>
      </c>
      <c r="H49" s="3">
        <v>73</v>
      </c>
      <c r="I49" s="10">
        <v>1</v>
      </c>
      <c r="J49" s="3">
        <v>0</v>
      </c>
      <c r="K49" s="3">
        <v>0</v>
      </c>
      <c r="L49" s="10">
        <v>0</v>
      </c>
    </row>
    <row r="50" spans="1:12" x14ac:dyDescent="0.25">
      <c r="A50" s="3">
        <v>46</v>
      </c>
      <c r="B50" s="9">
        <v>110010918653</v>
      </c>
      <c r="C50" s="3" t="s">
        <v>124</v>
      </c>
      <c r="D50" s="3" t="s">
        <v>3</v>
      </c>
      <c r="E50" s="3" t="s">
        <v>3</v>
      </c>
      <c r="F50" s="3" t="s">
        <v>125</v>
      </c>
      <c r="G50" s="3">
        <v>46</v>
      </c>
      <c r="H50" s="3">
        <v>45</v>
      </c>
      <c r="I50" s="10">
        <v>0.97826086956521696</v>
      </c>
      <c r="J50" s="3">
        <v>0</v>
      </c>
      <c r="K50" s="3">
        <v>0</v>
      </c>
      <c r="L50" s="10">
        <v>0</v>
      </c>
    </row>
    <row r="51" spans="1:12" x14ac:dyDescent="0.25">
      <c r="A51" s="3">
        <v>47</v>
      </c>
      <c r="B51" s="9">
        <v>110010918655</v>
      </c>
      <c r="C51" s="3" t="s">
        <v>126</v>
      </c>
      <c r="D51" s="3" t="s">
        <v>127</v>
      </c>
      <c r="E51" s="3" t="s">
        <v>127</v>
      </c>
      <c r="F51" s="3" t="s">
        <v>128</v>
      </c>
      <c r="G51" s="3">
        <v>20</v>
      </c>
      <c r="H51" s="3">
        <v>20</v>
      </c>
      <c r="I51" s="10">
        <v>1</v>
      </c>
      <c r="J51" s="3">
        <v>0</v>
      </c>
      <c r="K51" s="3">
        <v>0</v>
      </c>
      <c r="L51" s="10">
        <v>0</v>
      </c>
    </row>
    <row r="52" spans="1:12" x14ac:dyDescent="0.25">
      <c r="A52" s="3">
        <v>48</v>
      </c>
      <c r="B52" s="9">
        <v>110012482616</v>
      </c>
      <c r="C52" s="3" t="s">
        <v>129</v>
      </c>
      <c r="D52" s="3" t="s">
        <v>130</v>
      </c>
      <c r="E52" s="3" t="s">
        <v>130</v>
      </c>
      <c r="F52" s="3" t="s">
        <v>131</v>
      </c>
      <c r="G52" s="3">
        <v>0</v>
      </c>
      <c r="H52" s="3">
        <v>0</v>
      </c>
      <c r="I52" s="10">
        <v>0</v>
      </c>
      <c r="J52" s="3">
        <v>0</v>
      </c>
      <c r="K52" s="3">
        <v>0</v>
      </c>
      <c r="L52" s="10">
        <v>0</v>
      </c>
    </row>
    <row r="53" spans="1:12" x14ac:dyDescent="0.25">
      <c r="A53" s="3">
        <v>49</v>
      </c>
      <c r="B53" s="9">
        <v>110010315505</v>
      </c>
      <c r="C53" s="3" t="s">
        <v>132</v>
      </c>
      <c r="D53" s="3" t="s">
        <v>7</v>
      </c>
      <c r="E53" s="3" t="s">
        <v>133</v>
      </c>
      <c r="F53" s="3" t="s">
        <v>134</v>
      </c>
      <c r="G53" s="3">
        <v>43</v>
      </c>
      <c r="H53" s="3">
        <v>37</v>
      </c>
      <c r="I53" s="10">
        <v>0.86046511627906996</v>
      </c>
      <c r="J53" s="3">
        <v>6</v>
      </c>
      <c r="K53" s="3">
        <v>0</v>
      </c>
      <c r="L53" s="10">
        <v>0</v>
      </c>
    </row>
    <row r="54" spans="1:12" x14ac:dyDescent="0.25">
      <c r="A54" s="3">
        <v>50</v>
      </c>
      <c r="B54" s="9">
        <v>110013097001</v>
      </c>
      <c r="C54" s="3" t="s">
        <v>135</v>
      </c>
      <c r="D54" s="3" t="s">
        <v>7</v>
      </c>
      <c r="E54" s="3" t="s">
        <v>7</v>
      </c>
      <c r="F54" s="3" t="s">
        <v>136</v>
      </c>
      <c r="G54" s="3">
        <v>19</v>
      </c>
      <c r="H54" s="3">
        <v>19</v>
      </c>
      <c r="I54" s="10">
        <v>1</v>
      </c>
      <c r="J54" s="3">
        <v>0</v>
      </c>
      <c r="K54" s="3">
        <v>0</v>
      </c>
      <c r="L54" s="10">
        <v>0</v>
      </c>
    </row>
    <row r="55" spans="1:12" x14ac:dyDescent="0.25">
      <c r="A55" s="3">
        <v>51</v>
      </c>
      <c r="B55" s="9">
        <v>110012156401</v>
      </c>
      <c r="C55" s="3" t="s">
        <v>137</v>
      </c>
      <c r="D55" s="3" t="s">
        <v>138</v>
      </c>
      <c r="E55" s="3" t="s">
        <v>138</v>
      </c>
      <c r="F55" s="3" t="s">
        <v>139</v>
      </c>
      <c r="G55" s="3">
        <v>41</v>
      </c>
      <c r="H55" s="3">
        <v>37</v>
      </c>
      <c r="I55" s="10">
        <v>0.90243902439024404</v>
      </c>
      <c r="J55" s="3">
        <v>0</v>
      </c>
      <c r="K55" s="3">
        <v>0</v>
      </c>
      <c r="L55" s="10">
        <v>0</v>
      </c>
    </row>
    <row r="56" spans="1:12" x14ac:dyDescent="0.25">
      <c r="A56" s="3">
        <v>52</v>
      </c>
      <c r="B56" s="9">
        <v>110013627801</v>
      </c>
      <c r="C56" s="3" t="s">
        <v>140</v>
      </c>
      <c r="D56" s="3" t="s">
        <v>63</v>
      </c>
      <c r="E56" s="3" t="s">
        <v>64</v>
      </c>
      <c r="F56" s="3" t="s">
        <v>141</v>
      </c>
      <c r="G56" s="3">
        <v>114</v>
      </c>
      <c r="H56" s="3">
        <v>93</v>
      </c>
      <c r="I56" s="10">
        <v>0.81578947368421095</v>
      </c>
      <c r="J56" s="3">
        <v>5</v>
      </c>
      <c r="K56" s="3">
        <v>5</v>
      </c>
      <c r="L56" s="10">
        <v>1</v>
      </c>
    </row>
    <row r="57" spans="1:12" x14ac:dyDescent="0.25">
      <c r="A57" s="3">
        <v>53</v>
      </c>
      <c r="B57" s="9">
        <v>110010817162</v>
      </c>
      <c r="C57" s="3" t="s">
        <v>142</v>
      </c>
      <c r="D57" s="3" t="s">
        <v>127</v>
      </c>
      <c r="E57" s="3" t="s">
        <v>52</v>
      </c>
      <c r="F57" s="3" t="s">
        <v>143</v>
      </c>
      <c r="G57" s="3">
        <v>44</v>
      </c>
      <c r="H57" s="3">
        <v>44</v>
      </c>
      <c r="I57" s="10">
        <v>1</v>
      </c>
      <c r="J57" s="3">
        <v>0</v>
      </c>
      <c r="K57" s="3">
        <v>0</v>
      </c>
      <c r="L57" s="10">
        <v>0</v>
      </c>
    </row>
    <row r="58" spans="1:12" x14ac:dyDescent="0.25">
      <c r="A58" s="3">
        <v>54</v>
      </c>
      <c r="B58" s="9">
        <v>110012544101</v>
      </c>
      <c r="C58" s="3" t="s">
        <v>144</v>
      </c>
      <c r="D58" s="3" t="s">
        <v>145</v>
      </c>
      <c r="E58" s="3" t="s">
        <v>98</v>
      </c>
      <c r="F58" s="3" t="s">
        <v>146</v>
      </c>
      <c r="G58" s="3">
        <v>30</v>
      </c>
      <c r="H58" s="3">
        <v>10</v>
      </c>
      <c r="I58" s="10">
        <v>0.33333333333333298</v>
      </c>
      <c r="J58" s="3">
        <v>0</v>
      </c>
      <c r="K58" s="3">
        <v>0</v>
      </c>
      <c r="L58" s="10">
        <v>0</v>
      </c>
    </row>
    <row r="59" spans="1:12" x14ac:dyDescent="0.25">
      <c r="A59" s="3">
        <v>55</v>
      </c>
      <c r="B59" s="9">
        <v>110013649501</v>
      </c>
      <c r="C59" s="3" t="s">
        <v>147</v>
      </c>
      <c r="D59" s="3" t="s">
        <v>148</v>
      </c>
      <c r="E59" s="3" t="s">
        <v>55</v>
      </c>
      <c r="F59" s="3" t="s">
        <v>149</v>
      </c>
      <c r="G59" s="3">
        <v>46</v>
      </c>
      <c r="H59" s="3">
        <v>46</v>
      </c>
      <c r="I59" s="10">
        <v>1</v>
      </c>
      <c r="J59" s="3">
        <v>0</v>
      </c>
      <c r="K59" s="3">
        <v>0</v>
      </c>
      <c r="L59" s="10">
        <v>0</v>
      </c>
    </row>
    <row r="60" spans="1:12" x14ac:dyDescent="0.25">
      <c r="A60" s="3">
        <v>56</v>
      </c>
      <c r="B60" s="9">
        <v>110010559737</v>
      </c>
      <c r="C60" s="3" t="s">
        <v>150</v>
      </c>
      <c r="D60" s="3" t="s">
        <v>148</v>
      </c>
      <c r="E60" s="3" t="s">
        <v>151</v>
      </c>
      <c r="F60" s="3" t="s">
        <v>152</v>
      </c>
      <c r="G60" s="3">
        <v>46</v>
      </c>
      <c r="H60" s="3">
        <v>46</v>
      </c>
      <c r="I60" s="10">
        <v>1</v>
      </c>
      <c r="J60" s="3">
        <v>0</v>
      </c>
      <c r="K60" s="3">
        <v>0</v>
      </c>
      <c r="L60" s="10">
        <v>0</v>
      </c>
    </row>
    <row r="61" spans="1:12" x14ac:dyDescent="0.25">
      <c r="A61" s="3">
        <v>57</v>
      </c>
      <c r="B61" s="9">
        <v>110010822201</v>
      </c>
      <c r="C61" s="3" t="s">
        <v>153</v>
      </c>
      <c r="D61" s="3" t="s">
        <v>7</v>
      </c>
      <c r="E61" s="3" t="s">
        <v>133</v>
      </c>
      <c r="F61" s="3" t="s">
        <v>154</v>
      </c>
      <c r="G61" s="3">
        <v>34</v>
      </c>
      <c r="H61" s="3">
        <v>24</v>
      </c>
      <c r="I61" s="10">
        <v>0.70588235294117696</v>
      </c>
      <c r="J61" s="3">
        <v>0</v>
      </c>
      <c r="K61" s="3">
        <v>0</v>
      </c>
      <c r="L61" s="10">
        <v>0</v>
      </c>
    </row>
    <row r="62" spans="1:12" x14ac:dyDescent="0.25">
      <c r="A62" s="3">
        <v>58</v>
      </c>
      <c r="B62" s="9">
        <v>110013671501</v>
      </c>
      <c r="C62" s="3" t="s">
        <v>155</v>
      </c>
      <c r="D62" s="3" t="s">
        <v>7</v>
      </c>
      <c r="E62" s="3" t="s">
        <v>8</v>
      </c>
      <c r="F62" s="3" t="s">
        <v>156</v>
      </c>
      <c r="G62" s="3">
        <v>7</v>
      </c>
      <c r="H62" s="3">
        <v>2</v>
      </c>
      <c r="I62" s="10">
        <v>0.28571428571428598</v>
      </c>
      <c r="J62" s="3">
        <v>0</v>
      </c>
      <c r="K62" s="3">
        <v>0</v>
      </c>
      <c r="L62" s="10">
        <v>0</v>
      </c>
    </row>
    <row r="63" spans="1:12" x14ac:dyDescent="0.25">
      <c r="A63" s="3">
        <v>59</v>
      </c>
      <c r="B63" s="9">
        <v>110012894205</v>
      </c>
      <c r="C63" s="3" t="s">
        <v>157</v>
      </c>
      <c r="D63" s="3" t="s">
        <v>138</v>
      </c>
      <c r="E63" s="3" t="s">
        <v>158</v>
      </c>
      <c r="F63" s="3" t="s">
        <v>159</v>
      </c>
      <c r="G63" s="3">
        <v>29</v>
      </c>
      <c r="H63" s="3">
        <v>26</v>
      </c>
      <c r="I63" s="10">
        <v>0.89655172413793105</v>
      </c>
      <c r="J63" s="3">
        <v>0</v>
      </c>
      <c r="K63" s="3">
        <v>0</v>
      </c>
      <c r="L63" s="10">
        <v>0</v>
      </c>
    </row>
    <row r="64" spans="1:12" x14ac:dyDescent="0.25">
      <c r="A64" s="3">
        <v>60</v>
      </c>
      <c r="B64" s="9">
        <v>110013853701</v>
      </c>
      <c r="C64" s="3" t="s">
        <v>160</v>
      </c>
      <c r="D64" s="3" t="s">
        <v>51</v>
      </c>
      <c r="E64" s="3" t="s">
        <v>76</v>
      </c>
      <c r="F64" s="3" t="s">
        <v>161</v>
      </c>
      <c r="G64" s="3">
        <v>112</v>
      </c>
      <c r="H64" s="3">
        <v>54</v>
      </c>
      <c r="I64" s="10">
        <v>0.48214285714285698</v>
      </c>
      <c r="J64" s="3">
        <v>0</v>
      </c>
      <c r="K64" s="3">
        <v>0</v>
      </c>
      <c r="L64" s="10">
        <v>0</v>
      </c>
    </row>
    <row r="65" spans="1:12" x14ac:dyDescent="0.25">
      <c r="A65" s="3">
        <v>61</v>
      </c>
      <c r="B65" s="9">
        <v>110010952315</v>
      </c>
      <c r="C65" s="3" t="s">
        <v>162</v>
      </c>
      <c r="D65" s="3" t="s">
        <v>3</v>
      </c>
      <c r="E65" s="3" t="s">
        <v>3</v>
      </c>
      <c r="F65" s="3" t="s">
        <v>163</v>
      </c>
      <c r="G65" s="3">
        <v>34</v>
      </c>
      <c r="H65" s="3">
        <v>22</v>
      </c>
      <c r="I65" s="10">
        <v>0.64705882352941202</v>
      </c>
      <c r="J65" s="3">
        <v>0</v>
      </c>
      <c r="K65" s="3">
        <v>0</v>
      </c>
      <c r="L65" s="10">
        <v>0</v>
      </c>
    </row>
    <row r="66" spans="1:12" x14ac:dyDescent="0.25">
      <c r="A66" s="3">
        <v>1</v>
      </c>
      <c r="B66" s="9">
        <v>110013028929</v>
      </c>
      <c r="C66" s="3" t="s">
        <v>164</v>
      </c>
      <c r="D66" s="3" t="s">
        <v>67</v>
      </c>
      <c r="E66" s="3" t="s">
        <v>165</v>
      </c>
      <c r="F66" s="3" t="s">
        <v>166</v>
      </c>
      <c r="G66" s="3">
        <v>47</v>
      </c>
      <c r="H66" s="3">
        <v>47</v>
      </c>
      <c r="I66" s="10">
        <v>1</v>
      </c>
      <c r="J66" s="3">
        <v>0</v>
      </c>
      <c r="K66" s="3">
        <v>0</v>
      </c>
      <c r="L66" s="10">
        <v>0</v>
      </c>
    </row>
    <row r="67" spans="1:12" x14ac:dyDescent="0.25">
      <c r="A67" s="3">
        <v>2</v>
      </c>
      <c r="B67" s="9">
        <v>110013028901</v>
      </c>
      <c r="C67" s="3" t="s">
        <v>167</v>
      </c>
      <c r="D67" s="3" t="s">
        <v>168</v>
      </c>
      <c r="E67" s="3" t="s">
        <v>169</v>
      </c>
      <c r="F67" s="3" t="s">
        <v>170</v>
      </c>
      <c r="G67" s="3">
        <v>131</v>
      </c>
      <c r="H67" s="3">
        <v>131</v>
      </c>
      <c r="I67" s="10">
        <v>1</v>
      </c>
      <c r="J67" s="3">
        <v>0</v>
      </c>
      <c r="K67" s="3">
        <v>0</v>
      </c>
      <c r="L67" s="10">
        <v>0</v>
      </c>
    </row>
    <row r="68" spans="1:12" x14ac:dyDescent="0.25">
      <c r="A68" s="3">
        <v>3</v>
      </c>
      <c r="B68" s="9">
        <v>110013028917</v>
      </c>
      <c r="C68" s="3" t="s">
        <v>171</v>
      </c>
      <c r="D68" s="3" t="s">
        <v>172</v>
      </c>
      <c r="E68" s="3" t="s">
        <v>173</v>
      </c>
      <c r="F68" s="3" t="s">
        <v>174</v>
      </c>
      <c r="G68" s="3">
        <v>34</v>
      </c>
      <c r="H68" s="3">
        <v>24</v>
      </c>
      <c r="I68" s="10">
        <v>0.70588235294117696</v>
      </c>
      <c r="J68" s="3">
        <v>0</v>
      </c>
      <c r="K68" s="3">
        <v>0</v>
      </c>
      <c r="L68" s="10">
        <v>0</v>
      </c>
    </row>
    <row r="69" spans="1:12" x14ac:dyDescent="0.25">
      <c r="A69" s="3">
        <v>4</v>
      </c>
      <c r="B69" s="9">
        <v>110013028928</v>
      </c>
      <c r="C69" s="3" t="s">
        <v>175</v>
      </c>
      <c r="D69" s="3" t="s">
        <v>67</v>
      </c>
      <c r="E69" s="3" t="s">
        <v>68</v>
      </c>
      <c r="F69" s="3" t="s">
        <v>176</v>
      </c>
      <c r="G69" s="3">
        <v>0</v>
      </c>
      <c r="H69" s="3">
        <v>0</v>
      </c>
      <c r="I69" s="10">
        <v>0</v>
      </c>
      <c r="J69" s="3">
        <v>0</v>
      </c>
      <c r="K69" s="3">
        <v>0</v>
      </c>
      <c r="L69" s="10">
        <v>0</v>
      </c>
    </row>
    <row r="70" spans="1:12" x14ac:dyDescent="0.25">
      <c r="A70" s="3">
        <v>5</v>
      </c>
      <c r="B70" s="9">
        <v>110013028915</v>
      </c>
      <c r="C70" s="3" t="s">
        <v>177</v>
      </c>
      <c r="D70" s="3" t="s">
        <v>172</v>
      </c>
      <c r="E70" s="3" t="s">
        <v>178</v>
      </c>
      <c r="F70" s="3" t="s">
        <v>179</v>
      </c>
      <c r="G70" s="3">
        <v>18</v>
      </c>
      <c r="H70" s="3">
        <v>17</v>
      </c>
      <c r="I70" s="10">
        <v>0.94444444444444398</v>
      </c>
      <c r="J70" s="3">
        <v>0</v>
      </c>
      <c r="K70" s="3">
        <v>0</v>
      </c>
      <c r="L70" s="10">
        <v>0</v>
      </c>
    </row>
    <row r="71" spans="1:12" x14ac:dyDescent="0.25">
      <c r="A71" s="3">
        <v>6</v>
      </c>
      <c r="B71" s="9">
        <v>110013028916</v>
      </c>
      <c r="C71" s="3" t="s">
        <v>180</v>
      </c>
      <c r="D71" s="3" t="s">
        <v>79</v>
      </c>
      <c r="E71" s="3" t="s">
        <v>98</v>
      </c>
      <c r="F71" s="3" t="s">
        <v>181</v>
      </c>
      <c r="G71" s="3">
        <v>12</v>
      </c>
      <c r="H71" s="3">
        <v>12</v>
      </c>
      <c r="I71" s="10">
        <v>1</v>
      </c>
      <c r="J71" s="3">
        <v>0</v>
      </c>
      <c r="K71" s="3">
        <v>0</v>
      </c>
      <c r="L71" s="10">
        <v>0</v>
      </c>
    </row>
    <row r="72" spans="1:12" x14ac:dyDescent="0.25">
      <c r="A72" s="3">
        <v>7</v>
      </c>
      <c r="B72" s="9">
        <v>110013028902</v>
      </c>
      <c r="C72" s="3" t="s">
        <v>182</v>
      </c>
      <c r="D72" s="3" t="s">
        <v>67</v>
      </c>
      <c r="E72" s="3" t="s">
        <v>183</v>
      </c>
      <c r="F72" s="3" t="s">
        <v>184</v>
      </c>
      <c r="G72" s="3">
        <v>40</v>
      </c>
      <c r="H72" s="3">
        <v>40</v>
      </c>
      <c r="I72" s="10">
        <v>1</v>
      </c>
      <c r="J72" s="3">
        <v>0</v>
      </c>
      <c r="K72" s="3">
        <v>0</v>
      </c>
      <c r="L72" s="10">
        <v>0</v>
      </c>
    </row>
    <row r="73" spans="1:12" x14ac:dyDescent="0.25">
      <c r="A73" s="3">
        <v>8</v>
      </c>
      <c r="B73" s="9">
        <v>110013028919</v>
      </c>
      <c r="C73" s="3" t="s">
        <v>185</v>
      </c>
      <c r="D73" s="3" t="s">
        <v>11</v>
      </c>
      <c r="E73" s="3" t="s">
        <v>186</v>
      </c>
      <c r="F73" s="3" t="s">
        <v>187</v>
      </c>
      <c r="G73" s="3">
        <v>0</v>
      </c>
      <c r="H73" s="3">
        <v>0</v>
      </c>
      <c r="I73" s="10">
        <v>0</v>
      </c>
      <c r="J73" s="3">
        <v>0</v>
      </c>
      <c r="K73" s="3">
        <v>0</v>
      </c>
      <c r="L73" s="10">
        <v>0</v>
      </c>
    </row>
    <row r="74" spans="1:12" x14ac:dyDescent="0.25">
      <c r="A74" s="3">
        <v>9</v>
      </c>
      <c r="B74" s="9">
        <v>110013029123</v>
      </c>
      <c r="C74" s="3" t="s">
        <v>188</v>
      </c>
      <c r="D74" s="3" t="s">
        <v>63</v>
      </c>
      <c r="E74" s="3" t="s">
        <v>189</v>
      </c>
      <c r="F74" s="3" t="s">
        <v>190</v>
      </c>
      <c r="G74" s="3">
        <v>28</v>
      </c>
      <c r="H74" s="3">
        <v>23</v>
      </c>
      <c r="I74" s="10">
        <v>0.82142857142857095</v>
      </c>
      <c r="J74" s="3">
        <v>0</v>
      </c>
      <c r="K74" s="3">
        <v>0</v>
      </c>
      <c r="L74" s="10">
        <v>0</v>
      </c>
    </row>
    <row r="75" spans="1:12" x14ac:dyDescent="0.25">
      <c r="A75" s="3">
        <v>10</v>
      </c>
      <c r="B75" s="9">
        <v>110013029114</v>
      </c>
      <c r="C75" s="3" t="s">
        <v>191</v>
      </c>
      <c r="D75" s="3" t="s">
        <v>3</v>
      </c>
      <c r="E75" s="3" t="s">
        <v>3</v>
      </c>
      <c r="F75" s="3" t="s">
        <v>192</v>
      </c>
      <c r="G75" s="3">
        <v>45</v>
      </c>
      <c r="H75" s="3">
        <v>41</v>
      </c>
      <c r="I75" s="10">
        <v>0.91111111111111098</v>
      </c>
      <c r="J75" s="3">
        <v>0</v>
      </c>
      <c r="K75" s="3">
        <v>0</v>
      </c>
      <c r="L75" s="10">
        <v>0</v>
      </c>
    </row>
    <row r="76" spans="1:12" x14ac:dyDescent="0.25">
      <c r="A76" s="3">
        <v>11</v>
      </c>
      <c r="B76" s="9">
        <v>110013029103</v>
      </c>
      <c r="C76" s="3" t="s">
        <v>193</v>
      </c>
      <c r="D76" s="3" t="s">
        <v>34</v>
      </c>
      <c r="E76" s="3" t="s">
        <v>194</v>
      </c>
      <c r="F76" s="3" t="s">
        <v>195</v>
      </c>
      <c r="G76" s="3">
        <v>118</v>
      </c>
      <c r="H76" s="3">
        <v>84</v>
      </c>
      <c r="I76" s="10">
        <v>0.71186440677966101</v>
      </c>
      <c r="J76" s="3">
        <v>0</v>
      </c>
      <c r="K76" s="3">
        <v>0</v>
      </c>
      <c r="L76" s="10">
        <v>0</v>
      </c>
    </row>
    <row r="77" spans="1:12" x14ac:dyDescent="0.25">
      <c r="A77" s="3">
        <v>12</v>
      </c>
      <c r="B77" s="9">
        <v>110013029101</v>
      </c>
      <c r="C77" s="3" t="s">
        <v>196</v>
      </c>
      <c r="D77" s="3" t="s">
        <v>51</v>
      </c>
      <c r="E77" s="3" t="s">
        <v>197</v>
      </c>
      <c r="F77" s="3" t="s">
        <v>198</v>
      </c>
      <c r="G77" s="3">
        <v>149</v>
      </c>
      <c r="H77" s="3">
        <v>123</v>
      </c>
      <c r="I77" s="10">
        <v>0.82550335570469802</v>
      </c>
      <c r="J77" s="3">
        <v>0</v>
      </c>
      <c r="K77" s="3">
        <v>0</v>
      </c>
      <c r="L77" s="10">
        <v>0</v>
      </c>
    </row>
    <row r="78" spans="1:12" x14ac:dyDescent="0.25">
      <c r="A78" s="3">
        <v>13</v>
      </c>
      <c r="B78" s="9">
        <v>110013029104</v>
      </c>
      <c r="C78" s="3" t="s">
        <v>199</v>
      </c>
      <c r="D78" s="3" t="s">
        <v>34</v>
      </c>
      <c r="E78" s="3" t="s">
        <v>34</v>
      </c>
      <c r="F78" s="3" t="s">
        <v>200</v>
      </c>
      <c r="G78" s="3">
        <v>2</v>
      </c>
      <c r="H78" s="3">
        <v>2</v>
      </c>
      <c r="I78" s="10">
        <v>1</v>
      </c>
      <c r="J78" s="3">
        <v>0</v>
      </c>
      <c r="K78" s="3">
        <v>0</v>
      </c>
      <c r="L78" s="10">
        <v>0</v>
      </c>
    </row>
    <row r="79" spans="1:12" x14ac:dyDescent="0.25">
      <c r="A79" s="3">
        <v>14</v>
      </c>
      <c r="B79" s="9">
        <v>110013029402</v>
      </c>
      <c r="C79" s="3" t="s">
        <v>201</v>
      </c>
      <c r="D79" s="3" t="s">
        <v>202</v>
      </c>
      <c r="E79" s="3" t="s">
        <v>203</v>
      </c>
      <c r="F79" s="3" t="s">
        <v>204</v>
      </c>
      <c r="G79" s="3">
        <v>100</v>
      </c>
      <c r="H79" s="3">
        <v>94</v>
      </c>
      <c r="I79" s="10">
        <v>0.94</v>
      </c>
      <c r="J79" s="3">
        <v>0</v>
      </c>
      <c r="K79" s="3">
        <v>0</v>
      </c>
      <c r="L79" s="10">
        <v>0</v>
      </c>
    </row>
    <row r="80" spans="1:12" x14ac:dyDescent="0.25">
      <c r="A80" s="3">
        <v>15</v>
      </c>
      <c r="B80" s="9">
        <v>110013029401</v>
      </c>
      <c r="C80" s="3" t="s">
        <v>205</v>
      </c>
      <c r="D80" s="3" t="s">
        <v>206</v>
      </c>
      <c r="E80" s="3" t="s">
        <v>207</v>
      </c>
      <c r="F80" s="3" t="s">
        <v>208</v>
      </c>
      <c r="G80" s="3">
        <v>98</v>
      </c>
      <c r="H80" s="3">
        <v>98</v>
      </c>
      <c r="I80" s="10">
        <v>1</v>
      </c>
      <c r="J80" s="3">
        <v>0</v>
      </c>
      <c r="K80" s="3">
        <v>0</v>
      </c>
      <c r="L80" s="10">
        <v>0</v>
      </c>
    </row>
    <row r="81" spans="1:12" x14ac:dyDescent="0.25">
      <c r="A81" s="3">
        <v>16</v>
      </c>
      <c r="B81" s="9">
        <v>110013029431</v>
      </c>
      <c r="C81" s="3" t="s">
        <v>209</v>
      </c>
      <c r="D81" s="3" t="s">
        <v>210</v>
      </c>
      <c r="E81" s="3" t="s">
        <v>211</v>
      </c>
      <c r="F81" s="3" t="s">
        <v>212</v>
      </c>
      <c r="G81" s="3">
        <v>12</v>
      </c>
      <c r="H81" s="3">
        <v>7</v>
      </c>
      <c r="I81" s="10">
        <v>0.58333333333333304</v>
      </c>
      <c r="J81" s="3">
        <v>0</v>
      </c>
      <c r="K81" s="3">
        <v>0</v>
      </c>
      <c r="L81" s="10">
        <v>0</v>
      </c>
    </row>
    <row r="82" spans="1:12" x14ac:dyDescent="0.25">
      <c r="A82" s="3">
        <v>17</v>
      </c>
      <c r="B82" s="9">
        <v>110013029407</v>
      </c>
      <c r="C82" s="3" t="s">
        <v>213</v>
      </c>
      <c r="D82" s="3" t="s">
        <v>206</v>
      </c>
      <c r="E82" s="3" t="s">
        <v>206</v>
      </c>
      <c r="F82" s="3" t="s">
        <v>214</v>
      </c>
      <c r="G82" s="3">
        <v>37</v>
      </c>
      <c r="H82" s="3">
        <v>37</v>
      </c>
      <c r="I82" s="10">
        <v>1</v>
      </c>
      <c r="J82" s="3">
        <v>0</v>
      </c>
      <c r="K82" s="3">
        <v>0</v>
      </c>
      <c r="L82" s="10">
        <v>0</v>
      </c>
    </row>
    <row r="83" spans="1:12" x14ac:dyDescent="0.25">
      <c r="A83" s="3">
        <v>18</v>
      </c>
      <c r="B83" s="9">
        <v>110013029428</v>
      </c>
      <c r="C83" s="3" t="s">
        <v>215</v>
      </c>
      <c r="D83" s="3" t="s">
        <v>202</v>
      </c>
      <c r="E83" s="3" t="s">
        <v>203</v>
      </c>
      <c r="F83" s="3" t="s">
        <v>216</v>
      </c>
      <c r="G83" s="3">
        <v>42</v>
      </c>
      <c r="H83" s="3">
        <v>36</v>
      </c>
      <c r="I83" s="10">
        <v>0.85714285714285698</v>
      </c>
      <c r="J83" s="3">
        <v>0</v>
      </c>
      <c r="K83" s="3">
        <v>0</v>
      </c>
      <c r="L83" s="10">
        <v>0</v>
      </c>
    </row>
    <row r="84" spans="1:12" x14ac:dyDescent="0.25">
      <c r="A84" s="3">
        <v>19</v>
      </c>
      <c r="B84" s="9">
        <v>110013029430</v>
      </c>
      <c r="C84" s="3" t="s">
        <v>217</v>
      </c>
      <c r="D84" s="3" t="s">
        <v>210</v>
      </c>
      <c r="E84" s="3" t="s">
        <v>218</v>
      </c>
      <c r="F84" s="3" t="s">
        <v>219</v>
      </c>
      <c r="G84" s="3">
        <v>14</v>
      </c>
      <c r="H84" s="3">
        <v>14</v>
      </c>
      <c r="I84" s="10">
        <v>1</v>
      </c>
      <c r="J84" s="3">
        <v>0</v>
      </c>
      <c r="K84" s="3">
        <v>0</v>
      </c>
      <c r="L84" s="10">
        <v>0</v>
      </c>
    </row>
    <row r="85" spans="1:12" x14ac:dyDescent="0.25">
      <c r="A85" s="3">
        <v>20</v>
      </c>
      <c r="B85" s="9">
        <v>110013029623</v>
      </c>
      <c r="C85" s="3" t="s">
        <v>220</v>
      </c>
      <c r="D85" s="3" t="s">
        <v>221</v>
      </c>
      <c r="E85" s="3" t="s">
        <v>222</v>
      </c>
      <c r="F85" s="3" t="s">
        <v>223</v>
      </c>
      <c r="G85" s="3">
        <v>0</v>
      </c>
      <c r="H85" s="3">
        <v>0</v>
      </c>
      <c r="I85" s="10">
        <v>0</v>
      </c>
      <c r="J85" s="3">
        <v>0</v>
      </c>
      <c r="K85" s="3">
        <v>0</v>
      </c>
      <c r="L85" s="10">
        <v>0</v>
      </c>
    </row>
    <row r="86" spans="1:12" x14ac:dyDescent="0.25">
      <c r="A86" s="3">
        <v>21</v>
      </c>
      <c r="B86" s="9">
        <v>110013029625</v>
      </c>
      <c r="C86" s="3" t="s">
        <v>224</v>
      </c>
      <c r="D86" s="3" t="s">
        <v>225</v>
      </c>
      <c r="E86" s="3" t="s">
        <v>225</v>
      </c>
      <c r="F86" s="3" t="s">
        <v>226</v>
      </c>
      <c r="G86" s="3">
        <v>52</v>
      </c>
      <c r="H86" s="3">
        <v>43</v>
      </c>
      <c r="I86" s="10">
        <v>0.82692307692307698</v>
      </c>
      <c r="J86" s="3">
        <v>0</v>
      </c>
      <c r="K86" s="3">
        <v>0</v>
      </c>
      <c r="L86" s="10">
        <v>0</v>
      </c>
    </row>
    <row r="87" spans="1:12" x14ac:dyDescent="0.25">
      <c r="A87" s="3">
        <v>22</v>
      </c>
      <c r="B87" s="9">
        <v>110013029601</v>
      </c>
      <c r="C87" s="3" t="s">
        <v>227</v>
      </c>
      <c r="D87" s="3" t="s">
        <v>19</v>
      </c>
      <c r="E87" s="3" t="s">
        <v>228</v>
      </c>
      <c r="F87" s="3" t="s">
        <v>229</v>
      </c>
      <c r="G87" s="3">
        <v>164</v>
      </c>
      <c r="H87" s="3">
        <v>154</v>
      </c>
      <c r="I87" s="10">
        <v>0.93902439024390205</v>
      </c>
      <c r="J87" s="3">
        <v>0</v>
      </c>
      <c r="K87" s="3">
        <v>0</v>
      </c>
      <c r="L87" s="10">
        <v>0</v>
      </c>
    </row>
    <row r="88" spans="1:12" x14ac:dyDescent="0.25">
      <c r="A88" s="3">
        <v>23</v>
      </c>
      <c r="B88" s="9">
        <v>110013029603</v>
      </c>
      <c r="C88" s="3" t="s">
        <v>230</v>
      </c>
      <c r="D88" s="3" t="s">
        <v>19</v>
      </c>
      <c r="E88" s="3" t="s">
        <v>231</v>
      </c>
      <c r="F88" s="3" t="s">
        <v>232</v>
      </c>
      <c r="G88" s="3">
        <v>0</v>
      </c>
      <c r="H88" s="3">
        <v>0</v>
      </c>
      <c r="I88" s="10">
        <v>0</v>
      </c>
      <c r="J88" s="3">
        <v>0</v>
      </c>
      <c r="K88" s="3">
        <v>0</v>
      </c>
      <c r="L88" s="10">
        <v>0</v>
      </c>
    </row>
    <row r="89" spans="1:12" x14ac:dyDescent="0.25">
      <c r="A89" s="3">
        <v>24</v>
      </c>
      <c r="B89" s="9">
        <v>110013029654</v>
      </c>
      <c r="C89" s="3" t="s">
        <v>233</v>
      </c>
      <c r="D89" s="3" t="s">
        <v>221</v>
      </c>
      <c r="E89" s="3" t="s">
        <v>234</v>
      </c>
      <c r="F89" s="3" t="s">
        <v>235</v>
      </c>
      <c r="G89" s="3">
        <v>80</v>
      </c>
      <c r="H89" s="3">
        <v>70</v>
      </c>
      <c r="I89" s="10">
        <v>0.875</v>
      </c>
      <c r="J89" s="3">
        <v>0</v>
      </c>
      <c r="K89" s="3">
        <v>0</v>
      </c>
      <c r="L89" s="10">
        <v>0</v>
      </c>
    </row>
    <row r="90" spans="1:12" ht="16.5" x14ac:dyDescent="0.25">
      <c r="A90" s="4"/>
      <c r="B90" s="5"/>
      <c r="C90" s="20" t="s">
        <v>248</v>
      </c>
      <c r="D90" s="20"/>
      <c r="E90" s="20"/>
      <c r="F90" s="20"/>
      <c r="G90" s="7">
        <f>SUM(G5:G89)</f>
        <v>7357</v>
      </c>
      <c r="H90" s="7">
        <f>SUM(H5:H89)</f>
        <v>6701</v>
      </c>
      <c r="I90" s="8">
        <f>IFERROR(H90/G90, "Sin Asignación")</f>
        <v>0.91083322006252554</v>
      </c>
      <c r="J90" s="7">
        <f>SUM(J5:J89)</f>
        <v>30</v>
      </c>
      <c r="K90" s="7">
        <f>SUM(K5:K89)</f>
        <v>5</v>
      </c>
      <c r="L90" s="8">
        <f>IFERROR(K90/J90, "Sin Asignación")</f>
        <v>0.16666666666666666</v>
      </c>
    </row>
    <row r="92" spans="1:12" x14ac:dyDescent="0.25">
      <c r="A92" t="s">
        <v>268</v>
      </c>
    </row>
  </sheetData>
  <mergeCells count="8">
    <mergeCell ref="A1:L1"/>
    <mergeCell ref="A3:A4"/>
    <mergeCell ref="B3:B4"/>
    <mergeCell ref="C3:C4"/>
    <mergeCell ref="D3:D4"/>
    <mergeCell ref="E3:E4"/>
    <mergeCell ref="F3:F4"/>
    <mergeCell ref="G3:L3"/>
  </mergeCells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showGridLines="0" workbookViewId="0">
      <selection sqref="A1:L1"/>
    </sheetView>
  </sheetViews>
  <sheetFormatPr baseColWidth="10" defaultRowHeight="15" x14ac:dyDescent="0.25"/>
  <cols>
    <col min="1" max="1" width="3.28515625" bestFit="1" customWidth="1"/>
    <col min="2" max="2" width="12.7109375" bestFit="1" customWidth="1"/>
    <col min="3" max="3" width="22.5703125" customWidth="1"/>
    <col min="4" max="4" width="17.28515625" bestFit="1" customWidth="1"/>
    <col min="5" max="5" width="22.140625" bestFit="1" customWidth="1"/>
  </cols>
  <sheetData>
    <row r="1" spans="1:12" ht="34.5" customHeight="1" x14ac:dyDescent="0.3">
      <c r="A1" s="25" t="s">
        <v>270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ht="15.75" thickBot="1" x14ac:dyDescent="0.3"/>
    <row r="3" spans="1:12" ht="15.75" thickBot="1" x14ac:dyDescent="0.3">
      <c r="A3" s="118" t="s">
        <v>237</v>
      </c>
      <c r="B3" s="120" t="s">
        <v>238</v>
      </c>
      <c r="C3" s="120" t="s">
        <v>239</v>
      </c>
      <c r="D3" s="122" t="s">
        <v>0</v>
      </c>
      <c r="E3" s="122" t="s">
        <v>1</v>
      </c>
      <c r="F3" s="124" t="s">
        <v>240</v>
      </c>
      <c r="G3" s="35" t="s">
        <v>241</v>
      </c>
      <c r="H3" s="36"/>
      <c r="I3" s="36"/>
      <c r="J3" s="36"/>
      <c r="K3" s="36"/>
      <c r="L3" s="37"/>
    </row>
    <row r="4" spans="1:12" ht="45" x14ac:dyDescent="0.25">
      <c r="A4" s="119"/>
      <c r="B4" s="121"/>
      <c r="C4" s="121"/>
      <c r="D4" s="123"/>
      <c r="E4" s="123"/>
      <c r="F4" s="125"/>
      <c r="G4" s="1" t="s">
        <v>242</v>
      </c>
      <c r="H4" s="1" t="s">
        <v>243</v>
      </c>
      <c r="I4" s="1" t="s">
        <v>244</v>
      </c>
      <c r="J4" s="2" t="s">
        <v>245</v>
      </c>
      <c r="K4" s="2" t="s">
        <v>246</v>
      </c>
      <c r="L4" s="2" t="s">
        <v>247</v>
      </c>
    </row>
    <row r="5" spans="1:12" x14ac:dyDescent="0.25">
      <c r="A5" s="3">
        <v>1</v>
      </c>
      <c r="B5" s="9">
        <v>110012507001</v>
      </c>
      <c r="C5" s="3" t="s">
        <v>2</v>
      </c>
      <c r="D5" s="3" t="s">
        <v>3</v>
      </c>
      <c r="E5" s="3" t="s">
        <v>4</v>
      </c>
      <c r="F5" s="3" t="s">
        <v>5</v>
      </c>
      <c r="G5" s="3">
        <v>62</v>
      </c>
      <c r="H5" s="3">
        <v>44</v>
      </c>
      <c r="I5" s="10">
        <v>0.70967741935483897</v>
      </c>
      <c r="J5" s="3">
        <v>0</v>
      </c>
      <c r="K5" s="3">
        <v>0</v>
      </c>
      <c r="L5" s="10">
        <v>0</v>
      </c>
    </row>
    <row r="6" spans="1:12" x14ac:dyDescent="0.25">
      <c r="A6" s="3">
        <v>2</v>
      </c>
      <c r="B6" s="9">
        <v>110010559702</v>
      </c>
      <c r="C6" s="3" t="s">
        <v>6</v>
      </c>
      <c r="D6" s="3" t="s">
        <v>7</v>
      </c>
      <c r="E6" s="3" t="s">
        <v>8</v>
      </c>
      <c r="F6" s="3" t="s">
        <v>9</v>
      </c>
      <c r="G6" s="3">
        <v>57</v>
      </c>
      <c r="H6" s="3">
        <v>54</v>
      </c>
      <c r="I6" s="10">
        <v>0.94736842105263197</v>
      </c>
      <c r="J6" s="3">
        <v>0</v>
      </c>
      <c r="K6" s="3">
        <v>0</v>
      </c>
      <c r="L6" s="10">
        <v>0</v>
      </c>
    </row>
    <row r="7" spans="1:12" x14ac:dyDescent="0.25">
      <c r="A7" s="3">
        <v>3</v>
      </c>
      <c r="B7" s="9">
        <v>110010917802</v>
      </c>
      <c r="C7" s="3" t="s">
        <v>10</v>
      </c>
      <c r="D7" s="3" t="s">
        <v>11</v>
      </c>
      <c r="E7" s="3" t="s">
        <v>12</v>
      </c>
      <c r="F7" s="3" t="s">
        <v>13</v>
      </c>
      <c r="G7" s="3">
        <v>162</v>
      </c>
      <c r="H7" s="3">
        <v>162</v>
      </c>
      <c r="I7" s="10">
        <v>1</v>
      </c>
      <c r="J7" s="3">
        <v>0</v>
      </c>
      <c r="K7" s="3">
        <v>0</v>
      </c>
      <c r="L7" s="10">
        <v>0</v>
      </c>
    </row>
    <row r="8" spans="1:12" x14ac:dyDescent="0.25">
      <c r="A8" s="3">
        <v>4</v>
      </c>
      <c r="B8" s="9">
        <v>110010817151</v>
      </c>
      <c r="C8" s="3" t="s">
        <v>14</v>
      </c>
      <c r="D8" s="3" t="s">
        <v>15</v>
      </c>
      <c r="E8" s="3" t="s">
        <v>16</v>
      </c>
      <c r="F8" s="3" t="s">
        <v>17</v>
      </c>
      <c r="G8" s="3">
        <v>46</v>
      </c>
      <c r="H8" s="3">
        <v>46</v>
      </c>
      <c r="I8" s="10">
        <v>1</v>
      </c>
      <c r="J8" s="3">
        <v>0</v>
      </c>
      <c r="K8" s="3">
        <v>0</v>
      </c>
      <c r="L8" s="10">
        <v>0</v>
      </c>
    </row>
    <row r="9" spans="1:12" x14ac:dyDescent="0.25">
      <c r="A9" s="3">
        <v>5</v>
      </c>
      <c r="B9" s="9">
        <v>110010817103</v>
      </c>
      <c r="C9" s="3" t="s">
        <v>18</v>
      </c>
      <c r="D9" s="3" t="s">
        <v>19</v>
      </c>
      <c r="E9" s="3" t="s">
        <v>20</v>
      </c>
      <c r="F9" s="3" t="s">
        <v>21</v>
      </c>
      <c r="G9" s="3">
        <v>100</v>
      </c>
      <c r="H9" s="3">
        <v>100</v>
      </c>
      <c r="I9" s="10">
        <v>1</v>
      </c>
      <c r="J9" s="3">
        <v>0</v>
      </c>
      <c r="K9" s="3">
        <v>0</v>
      </c>
      <c r="L9" s="10">
        <v>0</v>
      </c>
    </row>
    <row r="10" spans="1:12" x14ac:dyDescent="0.25">
      <c r="A10" s="3">
        <v>6</v>
      </c>
      <c r="B10" s="9">
        <v>110010793901</v>
      </c>
      <c r="C10" s="3" t="s">
        <v>22</v>
      </c>
      <c r="D10" s="3" t="s">
        <v>15</v>
      </c>
      <c r="E10" s="3" t="s">
        <v>16</v>
      </c>
      <c r="F10" s="3" t="s">
        <v>23</v>
      </c>
      <c r="G10" s="3">
        <v>46</v>
      </c>
      <c r="H10" s="3">
        <v>29</v>
      </c>
      <c r="I10" s="10">
        <v>0.63043478260869601</v>
      </c>
      <c r="J10" s="3">
        <v>0</v>
      </c>
      <c r="K10" s="3">
        <v>0</v>
      </c>
      <c r="L10" s="10">
        <v>0</v>
      </c>
    </row>
    <row r="11" spans="1:12" x14ac:dyDescent="0.25">
      <c r="A11" s="3">
        <v>7</v>
      </c>
      <c r="B11" s="9">
        <v>110010936101</v>
      </c>
      <c r="C11" s="3" t="s">
        <v>24</v>
      </c>
      <c r="D11" s="3" t="s">
        <v>15</v>
      </c>
      <c r="E11" s="3" t="s">
        <v>15</v>
      </c>
      <c r="F11" s="3" t="s">
        <v>25</v>
      </c>
      <c r="G11" s="3">
        <v>92</v>
      </c>
      <c r="H11" s="3">
        <v>75</v>
      </c>
      <c r="I11" s="10">
        <v>0.815217391304348</v>
      </c>
      <c r="J11" s="3">
        <v>5</v>
      </c>
      <c r="K11" s="3">
        <v>0</v>
      </c>
      <c r="L11" s="10">
        <v>0</v>
      </c>
    </row>
    <row r="12" spans="1:12" x14ac:dyDescent="0.25">
      <c r="A12" s="3">
        <v>8</v>
      </c>
      <c r="B12" s="9">
        <v>110010959901</v>
      </c>
      <c r="C12" s="3" t="s">
        <v>26</v>
      </c>
      <c r="D12" s="3" t="s">
        <v>15</v>
      </c>
      <c r="E12" s="3" t="s">
        <v>16</v>
      </c>
      <c r="F12" s="3" t="s">
        <v>27</v>
      </c>
      <c r="G12" s="3">
        <v>127</v>
      </c>
      <c r="H12" s="3">
        <v>117</v>
      </c>
      <c r="I12" s="10">
        <v>0.92125984251968496</v>
      </c>
      <c r="J12" s="3">
        <v>0</v>
      </c>
      <c r="K12" s="3">
        <v>0</v>
      </c>
      <c r="L12" s="10">
        <v>0</v>
      </c>
    </row>
    <row r="13" spans="1:12" x14ac:dyDescent="0.25">
      <c r="A13" s="3">
        <v>9</v>
      </c>
      <c r="B13" s="9">
        <v>110010966601</v>
      </c>
      <c r="C13" s="3" t="s">
        <v>28</v>
      </c>
      <c r="D13" s="3" t="s">
        <v>19</v>
      </c>
      <c r="E13" s="3" t="s">
        <v>29</v>
      </c>
      <c r="F13" s="3" t="s">
        <v>30</v>
      </c>
      <c r="G13" s="3">
        <v>206</v>
      </c>
      <c r="H13" s="3">
        <v>206</v>
      </c>
      <c r="I13" s="10">
        <v>1</v>
      </c>
      <c r="J13" s="3">
        <v>0</v>
      </c>
      <c r="K13" s="3">
        <v>0</v>
      </c>
      <c r="L13" s="10">
        <v>0</v>
      </c>
    </row>
    <row r="14" spans="1:12" x14ac:dyDescent="0.25">
      <c r="A14" s="3">
        <v>10</v>
      </c>
      <c r="B14" s="9">
        <v>110010817102</v>
      </c>
      <c r="C14" s="3" t="s">
        <v>31</v>
      </c>
      <c r="D14" s="3" t="s">
        <v>15</v>
      </c>
      <c r="E14" s="3" t="s">
        <v>15</v>
      </c>
      <c r="F14" s="3" t="s">
        <v>32</v>
      </c>
      <c r="G14" s="3">
        <v>6</v>
      </c>
      <c r="H14" s="3">
        <v>6</v>
      </c>
      <c r="I14" s="10">
        <v>1</v>
      </c>
      <c r="J14" s="3">
        <v>0</v>
      </c>
      <c r="K14" s="3">
        <v>0</v>
      </c>
      <c r="L14" s="10">
        <v>0</v>
      </c>
    </row>
    <row r="15" spans="1:12" x14ac:dyDescent="0.25">
      <c r="A15" s="3">
        <v>11</v>
      </c>
      <c r="B15" s="9">
        <v>110010918668</v>
      </c>
      <c r="C15" s="3" t="s">
        <v>33</v>
      </c>
      <c r="D15" s="3" t="s">
        <v>34</v>
      </c>
      <c r="E15" s="3" t="s">
        <v>35</v>
      </c>
      <c r="F15" s="3" t="s">
        <v>36</v>
      </c>
      <c r="G15" s="3">
        <v>44</v>
      </c>
      <c r="H15" s="3">
        <v>44</v>
      </c>
      <c r="I15" s="10">
        <v>1</v>
      </c>
      <c r="J15" s="3">
        <v>0</v>
      </c>
      <c r="K15" s="3">
        <v>0</v>
      </c>
      <c r="L15" s="10">
        <v>0</v>
      </c>
    </row>
    <row r="16" spans="1:12" x14ac:dyDescent="0.25">
      <c r="A16" s="3">
        <v>12</v>
      </c>
      <c r="B16" s="9">
        <v>1100109104</v>
      </c>
      <c r="C16" s="3" t="s">
        <v>37</v>
      </c>
      <c r="D16" s="3" t="s">
        <v>3</v>
      </c>
      <c r="E16" s="3" t="s">
        <v>38</v>
      </c>
      <c r="F16" s="3" t="s">
        <v>39</v>
      </c>
      <c r="G16" s="3">
        <v>96</v>
      </c>
      <c r="H16" s="3">
        <v>79</v>
      </c>
      <c r="I16" s="10">
        <v>0.82291666666666696</v>
      </c>
      <c r="J16" s="3">
        <v>0</v>
      </c>
      <c r="K16" s="3">
        <v>0</v>
      </c>
      <c r="L16" s="10">
        <v>0</v>
      </c>
    </row>
    <row r="17" spans="1:12" x14ac:dyDescent="0.25">
      <c r="A17" s="3">
        <v>13</v>
      </c>
      <c r="B17" s="9">
        <v>110012529701</v>
      </c>
      <c r="C17" s="3" t="s">
        <v>40</v>
      </c>
      <c r="D17" s="3" t="s">
        <v>15</v>
      </c>
      <c r="E17" s="3" t="s">
        <v>16</v>
      </c>
      <c r="F17" s="3" t="s">
        <v>41</v>
      </c>
      <c r="G17" s="3">
        <v>191</v>
      </c>
      <c r="H17" s="3">
        <v>186</v>
      </c>
      <c r="I17" s="10">
        <v>0.97382198952879595</v>
      </c>
      <c r="J17" s="3">
        <v>0</v>
      </c>
      <c r="K17" s="3">
        <v>0</v>
      </c>
      <c r="L17" s="10">
        <v>0</v>
      </c>
    </row>
    <row r="18" spans="1:12" x14ac:dyDescent="0.25">
      <c r="A18" s="3">
        <v>14</v>
      </c>
      <c r="B18" s="9">
        <v>110012215001</v>
      </c>
      <c r="C18" s="3" t="s">
        <v>42</v>
      </c>
      <c r="D18" s="3" t="s">
        <v>19</v>
      </c>
      <c r="E18" s="3" t="s">
        <v>20</v>
      </c>
      <c r="F18" s="3" t="s">
        <v>43</v>
      </c>
      <c r="G18" s="3">
        <v>129</v>
      </c>
      <c r="H18" s="3">
        <v>125</v>
      </c>
      <c r="I18" s="10">
        <v>0.968992248062015</v>
      </c>
      <c r="J18" s="3">
        <v>0</v>
      </c>
      <c r="K18" s="3">
        <v>0</v>
      </c>
      <c r="L18" s="10">
        <v>0</v>
      </c>
    </row>
    <row r="19" spans="1:12" x14ac:dyDescent="0.25">
      <c r="A19" s="3">
        <v>15</v>
      </c>
      <c r="B19" s="9">
        <v>110010752101</v>
      </c>
      <c r="C19" s="3" t="s">
        <v>44</v>
      </c>
      <c r="D19" s="3" t="s">
        <v>7</v>
      </c>
      <c r="E19" s="3" t="s">
        <v>7</v>
      </c>
      <c r="F19" s="3" t="s">
        <v>45</v>
      </c>
      <c r="G19" s="3">
        <v>80</v>
      </c>
      <c r="H19" s="3">
        <v>48</v>
      </c>
      <c r="I19" s="10">
        <v>0.6</v>
      </c>
      <c r="J19" s="3">
        <v>0</v>
      </c>
      <c r="K19" s="3">
        <v>0</v>
      </c>
      <c r="L19" s="10">
        <v>0</v>
      </c>
    </row>
    <row r="20" spans="1:12" x14ac:dyDescent="0.25">
      <c r="A20" s="3">
        <v>16</v>
      </c>
      <c r="B20" s="9">
        <v>110013502501</v>
      </c>
      <c r="C20" s="3" t="s">
        <v>46</v>
      </c>
      <c r="D20" s="3" t="s">
        <v>15</v>
      </c>
      <c r="E20" s="3" t="s">
        <v>16</v>
      </c>
      <c r="F20" s="3" t="s">
        <v>47</v>
      </c>
      <c r="G20" s="3">
        <v>106</v>
      </c>
      <c r="H20" s="3">
        <v>106</v>
      </c>
      <c r="I20" s="10">
        <v>1</v>
      </c>
      <c r="J20" s="3">
        <v>0</v>
      </c>
      <c r="K20" s="3">
        <v>0</v>
      </c>
      <c r="L20" s="10">
        <v>0</v>
      </c>
    </row>
    <row r="21" spans="1:12" x14ac:dyDescent="0.25">
      <c r="A21" s="3">
        <v>17</v>
      </c>
      <c r="B21" s="9">
        <v>110010895201</v>
      </c>
      <c r="C21" s="3" t="s">
        <v>48</v>
      </c>
      <c r="D21" s="3" t="s">
        <v>7</v>
      </c>
      <c r="E21" s="3" t="s">
        <v>7</v>
      </c>
      <c r="F21" s="3" t="s">
        <v>49</v>
      </c>
      <c r="G21" s="3">
        <v>143</v>
      </c>
      <c r="H21" s="3">
        <v>137</v>
      </c>
      <c r="I21" s="10">
        <v>0.95804195804195802</v>
      </c>
      <c r="J21" s="3">
        <v>0</v>
      </c>
      <c r="K21" s="3">
        <v>0</v>
      </c>
      <c r="L21" s="10">
        <v>0</v>
      </c>
    </row>
    <row r="22" spans="1:12" x14ac:dyDescent="0.25">
      <c r="A22" s="3">
        <v>18</v>
      </c>
      <c r="B22" s="9">
        <v>110010918608</v>
      </c>
      <c r="C22" s="3" t="s">
        <v>50</v>
      </c>
      <c r="D22" s="3" t="s">
        <v>51</v>
      </c>
      <c r="E22" s="3" t="s">
        <v>52</v>
      </c>
      <c r="F22" s="3" t="s">
        <v>53</v>
      </c>
      <c r="G22" s="3">
        <v>120</v>
      </c>
      <c r="H22" s="3">
        <v>116</v>
      </c>
      <c r="I22" s="10">
        <v>0.96666666666666701</v>
      </c>
      <c r="J22" s="3">
        <v>0</v>
      </c>
      <c r="K22" s="3">
        <v>0</v>
      </c>
      <c r="L22" s="10">
        <v>0</v>
      </c>
    </row>
    <row r="23" spans="1:12" x14ac:dyDescent="0.25">
      <c r="A23" s="3">
        <v>19</v>
      </c>
      <c r="B23" s="9">
        <v>110013187101</v>
      </c>
      <c r="C23" s="3" t="s">
        <v>54</v>
      </c>
      <c r="D23" s="3" t="s">
        <v>34</v>
      </c>
      <c r="E23" s="3" t="s">
        <v>55</v>
      </c>
      <c r="F23" s="3" t="s">
        <v>56</v>
      </c>
      <c r="G23" s="3">
        <v>12</v>
      </c>
      <c r="H23" s="3">
        <v>0</v>
      </c>
      <c r="I23" s="10">
        <v>0</v>
      </c>
      <c r="J23" s="3">
        <v>0</v>
      </c>
      <c r="K23" s="3">
        <v>0</v>
      </c>
      <c r="L23" s="10">
        <v>0</v>
      </c>
    </row>
    <row r="24" spans="1:12" x14ac:dyDescent="0.25">
      <c r="A24" s="3">
        <v>20</v>
      </c>
      <c r="B24" s="9">
        <v>110010918630</v>
      </c>
      <c r="C24" s="3" t="s">
        <v>57</v>
      </c>
      <c r="D24" s="3" t="s">
        <v>7</v>
      </c>
      <c r="E24" s="3" t="s">
        <v>58</v>
      </c>
      <c r="F24" s="3" t="s">
        <v>59</v>
      </c>
      <c r="G24" s="3">
        <v>235</v>
      </c>
      <c r="H24" s="3">
        <v>235</v>
      </c>
      <c r="I24" s="10">
        <v>1</v>
      </c>
      <c r="J24" s="3">
        <v>0</v>
      </c>
      <c r="K24" s="3">
        <v>0</v>
      </c>
      <c r="L24" s="10">
        <v>0</v>
      </c>
    </row>
    <row r="25" spans="1:12" x14ac:dyDescent="0.25">
      <c r="A25" s="3">
        <v>21</v>
      </c>
      <c r="B25" s="9">
        <v>110010559735</v>
      </c>
      <c r="C25" s="3" t="s">
        <v>60</v>
      </c>
      <c r="D25" s="3" t="s">
        <v>15</v>
      </c>
      <c r="E25" s="3" t="s">
        <v>16</v>
      </c>
      <c r="F25" s="3" t="s">
        <v>61</v>
      </c>
      <c r="G25" s="3">
        <v>70</v>
      </c>
      <c r="H25" s="3">
        <v>66</v>
      </c>
      <c r="I25" s="10">
        <v>0.94285714285714295</v>
      </c>
      <c r="J25" s="3">
        <v>0</v>
      </c>
      <c r="K25" s="3">
        <v>0</v>
      </c>
      <c r="L25" s="10">
        <v>0</v>
      </c>
    </row>
    <row r="26" spans="1:12" x14ac:dyDescent="0.25">
      <c r="A26" s="3">
        <v>22</v>
      </c>
      <c r="B26" s="9">
        <v>110010817160</v>
      </c>
      <c r="C26" s="3" t="s">
        <v>62</v>
      </c>
      <c r="D26" s="3" t="s">
        <v>63</v>
      </c>
      <c r="E26" s="3" t="s">
        <v>64</v>
      </c>
      <c r="F26" s="3" t="s">
        <v>65</v>
      </c>
      <c r="G26" s="3">
        <v>74</v>
      </c>
      <c r="H26" s="3">
        <v>73</v>
      </c>
      <c r="I26" s="10">
        <v>0.98648648648648696</v>
      </c>
      <c r="J26" s="3">
        <v>0</v>
      </c>
      <c r="K26" s="3">
        <v>0</v>
      </c>
      <c r="L26" s="10">
        <v>0</v>
      </c>
    </row>
    <row r="27" spans="1:12" x14ac:dyDescent="0.25">
      <c r="A27" s="3">
        <v>23</v>
      </c>
      <c r="B27" s="9">
        <v>110010922401</v>
      </c>
      <c r="C27" s="3" t="s">
        <v>66</v>
      </c>
      <c r="D27" s="3" t="s">
        <v>67</v>
      </c>
      <c r="E27" s="3" t="s">
        <v>68</v>
      </c>
      <c r="F27" s="3" t="s">
        <v>69</v>
      </c>
      <c r="G27" s="3">
        <v>154</v>
      </c>
      <c r="H27" s="3">
        <v>152</v>
      </c>
      <c r="I27" s="10">
        <v>0.98701298701298701</v>
      </c>
      <c r="J27" s="3">
        <v>0</v>
      </c>
      <c r="K27" s="3">
        <v>0</v>
      </c>
      <c r="L27" s="10">
        <v>0</v>
      </c>
    </row>
    <row r="28" spans="1:12" x14ac:dyDescent="0.25">
      <c r="A28" s="3">
        <v>24</v>
      </c>
      <c r="B28" s="9">
        <v>110010822203</v>
      </c>
      <c r="C28" s="3" t="s">
        <v>70</v>
      </c>
      <c r="D28" s="3" t="s">
        <v>19</v>
      </c>
      <c r="E28" s="3" t="s">
        <v>29</v>
      </c>
      <c r="F28" s="3" t="s">
        <v>71</v>
      </c>
      <c r="G28" s="3">
        <v>44</v>
      </c>
      <c r="H28" s="3">
        <v>34</v>
      </c>
      <c r="I28" s="10">
        <v>0.77272727272727304</v>
      </c>
      <c r="J28" s="3">
        <v>0</v>
      </c>
      <c r="K28" s="3">
        <v>0</v>
      </c>
      <c r="L28" s="10">
        <v>0</v>
      </c>
    </row>
    <row r="29" spans="1:12" x14ac:dyDescent="0.25">
      <c r="A29" s="3">
        <v>25</v>
      </c>
      <c r="B29" s="9">
        <v>110010644701</v>
      </c>
      <c r="C29" s="3" t="s">
        <v>72</v>
      </c>
      <c r="D29" s="3" t="s">
        <v>3</v>
      </c>
      <c r="E29" s="3" t="s">
        <v>73</v>
      </c>
      <c r="F29" s="3" t="s">
        <v>74</v>
      </c>
      <c r="G29" s="3">
        <v>162</v>
      </c>
      <c r="H29" s="3">
        <v>159</v>
      </c>
      <c r="I29" s="10">
        <v>0.98148148148148195</v>
      </c>
      <c r="J29" s="3">
        <v>0</v>
      </c>
      <c r="K29" s="3">
        <v>0</v>
      </c>
      <c r="L29" s="10">
        <v>0</v>
      </c>
    </row>
    <row r="30" spans="1:12" x14ac:dyDescent="0.25">
      <c r="A30" s="3">
        <v>26</v>
      </c>
      <c r="B30" s="9">
        <v>110010911101</v>
      </c>
      <c r="C30" s="3" t="s">
        <v>75</v>
      </c>
      <c r="D30" s="3" t="s">
        <v>51</v>
      </c>
      <c r="E30" s="3" t="s">
        <v>76</v>
      </c>
      <c r="F30" s="3" t="s">
        <v>77</v>
      </c>
      <c r="G30" s="3">
        <v>174</v>
      </c>
      <c r="H30" s="3">
        <v>165</v>
      </c>
      <c r="I30" s="10">
        <v>0.94827586206896597</v>
      </c>
      <c r="J30" s="3">
        <v>0</v>
      </c>
      <c r="K30" s="3">
        <v>0</v>
      </c>
      <c r="L30" s="10">
        <v>0</v>
      </c>
    </row>
    <row r="31" spans="1:12" x14ac:dyDescent="0.25">
      <c r="A31" s="3">
        <v>27</v>
      </c>
      <c r="B31" s="9">
        <v>110010568101</v>
      </c>
      <c r="C31" s="3" t="s">
        <v>78</v>
      </c>
      <c r="D31" s="3" t="s">
        <v>79</v>
      </c>
      <c r="E31" s="3" t="s">
        <v>80</v>
      </c>
      <c r="F31" s="3" t="s">
        <v>81</v>
      </c>
      <c r="G31" s="3">
        <v>0</v>
      </c>
      <c r="H31" s="3">
        <v>0</v>
      </c>
      <c r="I31" s="10">
        <v>0</v>
      </c>
      <c r="J31" s="3">
        <v>0</v>
      </c>
      <c r="K31" s="3">
        <v>0</v>
      </c>
      <c r="L31" s="10">
        <v>0</v>
      </c>
    </row>
    <row r="32" spans="1:12" x14ac:dyDescent="0.25">
      <c r="A32" s="3">
        <v>28</v>
      </c>
      <c r="B32" s="9">
        <v>110010413101</v>
      </c>
      <c r="C32" s="3" t="s">
        <v>82</v>
      </c>
      <c r="D32" s="3" t="s">
        <v>11</v>
      </c>
      <c r="E32" s="3" t="s">
        <v>83</v>
      </c>
      <c r="F32" s="3" t="s">
        <v>84</v>
      </c>
      <c r="G32" s="3">
        <v>258</v>
      </c>
      <c r="H32" s="3">
        <v>254</v>
      </c>
      <c r="I32" s="10">
        <v>0.98449612403100795</v>
      </c>
      <c r="J32" s="3">
        <v>0</v>
      </c>
      <c r="K32" s="3">
        <v>0</v>
      </c>
      <c r="L32" s="10">
        <v>0</v>
      </c>
    </row>
    <row r="33" spans="1:12" x14ac:dyDescent="0.25">
      <c r="A33" s="3">
        <v>29</v>
      </c>
      <c r="B33" s="9">
        <v>110010561801</v>
      </c>
      <c r="C33" s="3" t="s">
        <v>85</v>
      </c>
      <c r="D33" s="3" t="s">
        <v>51</v>
      </c>
      <c r="E33" s="3" t="s">
        <v>51</v>
      </c>
      <c r="F33" s="3" t="s">
        <v>86</v>
      </c>
      <c r="G33" s="3">
        <v>233</v>
      </c>
      <c r="H33" s="3">
        <v>224</v>
      </c>
      <c r="I33" s="10">
        <v>0.96137339055794002</v>
      </c>
      <c r="J33" s="3">
        <v>0</v>
      </c>
      <c r="K33" s="3">
        <v>0</v>
      </c>
      <c r="L33" s="10">
        <v>0</v>
      </c>
    </row>
    <row r="34" spans="1:12" x14ac:dyDescent="0.25">
      <c r="A34" s="3">
        <v>30</v>
      </c>
      <c r="B34" s="9">
        <v>110011613301</v>
      </c>
      <c r="C34" s="3" t="s">
        <v>87</v>
      </c>
      <c r="D34" s="3" t="s">
        <v>63</v>
      </c>
      <c r="E34" s="3" t="s">
        <v>88</v>
      </c>
      <c r="F34" s="3" t="s">
        <v>89</v>
      </c>
      <c r="G34" s="3">
        <v>66</v>
      </c>
      <c r="H34" s="3">
        <v>66</v>
      </c>
      <c r="I34" s="10">
        <v>1</v>
      </c>
      <c r="J34" s="3">
        <v>0</v>
      </c>
      <c r="K34" s="3">
        <v>0</v>
      </c>
      <c r="L34" s="10">
        <v>0</v>
      </c>
    </row>
    <row r="35" spans="1:12" x14ac:dyDescent="0.25">
      <c r="A35" s="3">
        <v>31</v>
      </c>
      <c r="B35" s="9">
        <v>110011693801</v>
      </c>
      <c r="C35" s="3" t="s">
        <v>90</v>
      </c>
      <c r="D35" s="3" t="s">
        <v>15</v>
      </c>
      <c r="E35" s="3" t="s">
        <v>91</v>
      </c>
      <c r="F35" s="3" t="s">
        <v>92</v>
      </c>
      <c r="G35" s="3">
        <v>352</v>
      </c>
      <c r="H35" s="3">
        <v>258</v>
      </c>
      <c r="I35" s="10">
        <v>0.73295454545454497</v>
      </c>
      <c r="J35" s="3">
        <v>0</v>
      </c>
      <c r="K35" s="3">
        <v>0</v>
      </c>
      <c r="L35" s="10">
        <v>0</v>
      </c>
    </row>
    <row r="36" spans="1:12" x14ac:dyDescent="0.25">
      <c r="A36" s="3">
        <v>32</v>
      </c>
      <c r="B36" s="9">
        <v>110011864202</v>
      </c>
      <c r="C36" s="3" t="s">
        <v>93</v>
      </c>
      <c r="D36" s="3" t="s">
        <v>63</v>
      </c>
      <c r="E36" s="3" t="s">
        <v>88</v>
      </c>
      <c r="F36" s="3" t="s">
        <v>94</v>
      </c>
      <c r="G36" s="3">
        <v>58</v>
      </c>
      <c r="H36" s="3">
        <v>47</v>
      </c>
      <c r="I36" s="10">
        <v>0.81034482758620696</v>
      </c>
      <c r="J36" s="3">
        <v>0</v>
      </c>
      <c r="K36" s="3">
        <v>0</v>
      </c>
      <c r="L36" s="10">
        <v>0</v>
      </c>
    </row>
    <row r="37" spans="1:12" x14ac:dyDescent="0.25">
      <c r="A37" s="3">
        <v>33</v>
      </c>
      <c r="B37" s="9">
        <v>110010566801</v>
      </c>
      <c r="C37" s="3" t="s">
        <v>95</v>
      </c>
      <c r="D37" s="3" t="s">
        <v>67</v>
      </c>
      <c r="E37" s="3" t="s">
        <v>68</v>
      </c>
      <c r="F37" s="3" t="s">
        <v>96</v>
      </c>
      <c r="G37" s="3">
        <v>207</v>
      </c>
      <c r="H37" s="3">
        <v>207</v>
      </c>
      <c r="I37" s="10">
        <v>1</v>
      </c>
      <c r="J37" s="3">
        <v>0</v>
      </c>
      <c r="K37" s="3">
        <v>0</v>
      </c>
      <c r="L37" s="10">
        <v>0</v>
      </c>
    </row>
    <row r="38" spans="1:12" x14ac:dyDescent="0.25">
      <c r="A38" s="3">
        <v>34</v>
      </c>
      <c r="B38" s="9">
        <v>110011864201</v>
      </c>
      <c r="C38" s="3" t="s">
        <v>97</v>
      </c>
      <c r="D38" s="3" t="s">
        <v>79</v>
      </c>
      <c r="E38" s="3" t="s">
        <v>98</v>
      </c>
      <c r="F38" s="3" t="s">
        <v>99</v>
      </c>
      <c r="G38" s="3">
        <v>471</v>
      </c>
      <c r="H38" s="3">
        <v>433</v>
      </c>
      <c r="I38" s="10">
        <v>0.91932059447982994</v>
      </c>
      <c r="J38" s="3">
        <v>14</v>
      </c>
      <c r="K38" s="3">
        <v>0</v>
      </c>
      <c r="L38" s="10">
        <v>0</v>
      </c>
    </row>
    <row r="39" spans="1:12" x14ac:dyDescent="0.25">
      <c r="A39" s="3">
        <v>35</v>
      </c>
      <c r="B39" s="9">
        <v>110012760501</v>
      </c>
      <c r="C39" s="3" t="s">
        <v>100</v>
      </c>
      <c r="D39" s="3" t="s">
        <v>7</v>
      </c>
      <c r="E39" s="3" t="s">
        <v>101</v>
      </c>
      <c r="F39" s="3" t="s">
        <v>102</v>
      </c>
      <c r="G39" s="3">
        <v>181</v>
      </c>
      <c r="H39" s="3">
        <v>175</v>
      </c>
      <c r="I39" s="10">
        <v>0.96685082872928196</v>
      </c>
      <c r="J39" s="3">
        <v>2</v>
      </c>
      <c r="K39" s="3">
        <v>2</v>
      </c>
      <c r="L39" s="10">
        <v>1</v>
      </c>
    </row>
    <row r="40" spans="1:12" x14ac:dyDescent="0.25">
      <c r="A40" s="3">
        <v>36</v>
      </c>
      <c r="B40" s="9">
        <v>110010945601</v>
      </c>
      <c r="C40" s="3" t="s">
        <v>103</v>
      </c>
      <c r="D40" s="3" t="s">
        <v>15</v>
      </c>
      <c r="E40" s="3" t="s">
        <v>15</v>
      </c>
      <c r="F40" s="3" t="s">
        <v>104</v>
      </c>
      <c r="G40" s="3">
        <v>220</v>
      </c>
      <c r="H40" s="3">
        <v>208</v>
      </c>
      <c r="I40" s="10">
        <v>0.94545454545454499</v>
      </c>
      <c r="J40" s="3">
        <v>0</v>
      </c>
      <c r="K40" s="3">
        <v>0</v>
      </c>
      <c r="L40" s="10">
        <v>0</v>
      </c>
    </row>
    <row r="41" spans="1:12" x14ac:dyDescent="0.25">
      <c r="A41" s="3">
        <v>37</v>
      </c>
      <c r="B41" s="9">
        <v>110010825801</v>
      </c>
      <c r="C41" s="3" t="s">
        <v>105</v>
      </c>
      <c r="D41" s="3" t="s">
        <v>106</v>
      </c>
      <c r="E41" s="3" t="s">
        <v>106</v>
      </c>
      <c r="F41" s="3" t="s">
        <v>107</v>
      </c>
      <c r="G41" s="3">
        <v>8</v>
      </c>
      <c r="H41" s="3">
        <v>8</v>
      </c>
      <c r="I41" s="10">
        <v>1</v>
      </c>
      <c r="J41" s="3">
        <v>0</v>
      </c>
      <c r="K41" s="3">
        <v>0</v>
      </c>
      <c r="L41" s="10">
        <v>0</v>
      </c>
    </row>
    <row r="42" spans="1:12" x14ac:dyDescent="0.25">
      <c r="A42" s="3">
        <v>38</v>
      </c>
      <c r="B42" s="9">
        <v>110011962901</v>
      </c>
      <c r="C42" s="3" t="s">
        <v>108</v>
      </c>
      <c r="D42" s="3" t="s">
        <v>7</v>
      </c>
      <c r="E42" s="3" t="s">
        <v>7</v>
      </c>
      <c r="F42" s="3" t="s">
        <v>109</v>
      </c>
      <c r="G42" s="3">
        <v>1</v>
      </c>
      <c r="H42" s="3">
        <v>1</v>
      </c>
      <c r="I42" s="10">
        <v>1</v>
      </c>
      <c r="J42" s="3">
        <v>0</v>
      </c>
      <c r="K42" s="3">
        <v>0</v>
      </c>
      <c r="L42" s="10">
        <v>0</v>
      </c>
    </row>
    <row r="43" spans="1:12" x14ac:dyDescent="0.25">
      <c r="A43" s="3">
        <v>39</v>
      </c>
      <c r="B43" s="9">
        <v>110010606501</v>
      </c>
      <c r="C43" s="3" t="s">
        <v>110</v>
      </c>
      <c r="D43" s="3" t="s">
        <v>67</v>
      </c>
      <c r="E43" s="3" t="s">
        <v>68</v>
      </c>
      <c r="F43" s="3" t="s">
        <v>111</v>
      </c>
      <c r="G43" s="3">
        <v>148</v>
      </c>
      <c r="H43" s="3">
        <v>148</v>
      </c>
      <c r="I43" s="10">
        <v>1</v>
      </c>
      <c r="J43" s="3">
        <v>0</v>
      </c>
      <c r="K43" s="3">
        <v>0</v>
      </c>
      <c r="L43" s="10">
        <v>0</v>
      </c>
    </row>
    <row r="44" spans="1:12" x14ac:dyDescent="0.25">
      <c r="A44" s="3">
        <v>40</v>
      </c>
      <c r="B44" s="9">
        <v>110013390301</v>
      </c>
      <c r="C44" s="3" t="s">
        <v>112</v>
      </c>
      <c r="D44" s="3" t="s">
        <v>51</v>
      </c>
      <c r="E44" s="3" t="s">
        <v>51</v>
      </c>
      <c r="F44" s="3" t="s">
        <v>113</v>
      </c>
      <c r="G44" s="3">
        <v>149</v>
      </c>
      <c r="H44" s="3">
        <v>149</v>
      </c>
      <c r="I44" s="10">
        <v>1</v>
      </c>
      <c r="J44" s="3">
        <v>0</v>
      </c>
      <c r="K44" s="3">
        <v>0</v>
      </c>
      <c r="L44" s="10">
        <v>0</v>
      </c>
    </row>
    <row r="45" spans="1:12" x14ac:dyDescent="0.25">
      <c r="A45" s="3">
        <v>41</v>
      </c>
      <c r="B45" s="9">
        <v>110013643601</v>
      </c>
      <c r="C45" s="3" t="s">
        <v>114</v>
      </c>
      <c r="D45" s="3" t="s">
        <v>63</v>
      </c>
      <c r="E45" s="3" t="s">
        <v>64</v>
      </c>
      <c r="F45" s="3" t="s">
        <v>115</v>
      </c>
      <c r="G45" s="3">
        <v>24</v>
      </c>
      <c r="H45" s="3">
        <v>22</v>
      </c>
      <c r="I45" s="10">
        <v>0.91666666666666696</v>
      </c>
      <c r="J45" s="3">
        <v>0</v>
      </c>
      <c r="K45" s="3">
        <v>0</v>
      </c>
      <c r="L45" s="10">
        <v>0</v>
      </c>
    </row>
    <row r="46" spans="1:12" x14ac:dyDescent="0.25">
      <c r="A46" s="3">
        <v>42</v>
      </c>
      <c r="B46" s="9">
        <v>110012688701</v>
      </c>
      <c r="C46" s="3" t="s">
        <v>116</v>
      </c>
      <c r="D46" s="3" t="s">
        <v>79</v>
      </c>
      <c r="E46" s="3" t="s">
        <v>98</v>
      </c>
      <c r="F46" s="3" t="s">
        <v>117</v>
      </c>
      <c r="G46" s="3">
        <v>111</v>
      </c>
      <c r="H46" s="3">
        <v>109</v>
      </c>
      <c r="I46" s="10">
        <v>0.98198198198198205</v>
      </c>
      <c r="J46" s="3">
        <v>0</v>
      </c>
      <c r="K46" s="3">
        <v>0</v>
      </c>
      <c r="L46" s="10">
        <v>0</v>
      </c>
    </row>
    <row r="47" spans="1:12" x14ac:dyDescent="0.25">
      <c r="A47" s="3">
        <v>43</v>
      </c>
      <c r="B47" s="9">
        <v>110010303101</v>
      </c>
      <c r="C47" s="3" t="s">
        <v>118</v>
      </c>
      <c r="D47" s="3" t="s">
        <v>7</v>
      </c>
      <c r="E47" s="3" t="s">
        <v>7</v>
      </c>
      <c r="F47" s="3" t="s">
        <v>119</v>
      </c>
      <c r="G47" s="3">
        <v>14</v>
      </c>
      <c r="H47" s="3">
        <v>14</v>
      </c>
      <c r="I47" s="10">
        <v>1</v>
      </c>
      <c r="J47" s="3">
        <v>0</v>
      </c>
      <c r="K47" s="3">
        <v>0</v>
      </c>
      <c r="L47" s="10">
        <v>0</v>
      </c>
    </row>
    <row r="48" spans="1:12" x14ac:dyDescent="0.25">
      <c r="A48" s="3">
        <v>44</v>
      </c>
      <c r="B48" s="9">
        <v>110010867901</v>
      </c>
      <c r="C48" s="3" t="s">
        <v>120</v>
      </c>
      <c r="D48" s="3" t="s">
        <v>79</v>
      </c>
      <c r="E48" s="3" t="s">
        <v>98</v>
      </c>
      <c r="F48" s="3" t="s">
        <v>121</v>
      </c>
      <c r="G48" s="3">
        <v>152</v>
      </c>
      <c r="H48" s="3">
        <v>151</v>
      </c>
      <c r="I48" s="10">
        <v>0.99342105263157898</v>
      </c>
      <c r="J48" s="3">
        <v>0</v>
      </c>
      <c r="K48" s="3">
        <v>0</v>
      </c>
      <c r="L48" s="10">
        <v>0</v>
      </c>
    </row>
    <row r="49" spans="1:12" x14ac:dyDescent="0.25">
      <c r="A49" s="3">
        <v>45</v>
      </c>
      <c r="B49" s="9">
        <v>110010905601</v>
      </c>
      <c r="C49" s="3" t="s">
        <v>122</v>
      </c>
      <c r="D49" s="3" t="s">
        <v>7</v>
      </c>
      <c r="E49" s="3" t="s">
        <v>7</v>
      </c>
      <c r="F49" s="3" t="s">
        <v>123</v>
      </c>
      <c r="G49" s="3">
        <v>73</v>
      </c>
      <c r="H49" s="3">
        <v>73</v>
      </c>
      <c r="I49" s="10">
        <v>1</v>
      </c>
      <c r="J49" s="3">
        <v>0</v>
      </c>
      <c r="K49" s="3">
        <v>0</v>
      </c>
      <c r="L49" s="10">
        <v>0</v>
      </c>
    </row>
    <row r="50" spans="1:12" x14ac:dyDescent="0.25">
      <c r="A50" s="3">
        <v>46</v>
      </c>
      <c r="B50" s="9">
        <v>110010918653</v>
      </c>
      <c r="C50" s="3" t="s">
        <v>124</v>
      </c>
      <c r="D50" s="3" t="s">
        <v>3</v>
      </c>
      <c r="E50" s="3" t="s">
        <v>3</v>
      </c>
      <c r="F50" s="3" t="s">
        <v>125</v>
      </c>
      <c r="G50" s="3">
        <v>46</v>
      </c>
      <c r="H50" s="3">
        <v>44</v>
      </c>
      <c r="I50" s="10">
        <v>0.95652173913043503</v>
      </c>
      <c r="J50" s="3">
        <v>0</v>
      </c>
      <c r="K50" s="3">
        <v>0</v>
      </c>
      <c r="L50" s="10">
        <v>0</v>
      </c>
    </row>
    <row r="51" spans="1:12" x14ac:dyDescent="0.25">
      <c r="A51" s="3">
        <v>47</v>
      </c>
      <c r="B51" s="9">
        <v>110010918655</v>
      </c>
      <c r="C51" s="3" t="s">
        <v>126</v>
      </c>
      <c r="D51" s="3" t="s">
        <v>127</v>
      </c>
      <c r="E51" s="3" t="s">
        <v>127</v>
      </c>
      <c r="F51" s="3" t="s">
        <v>128</v>
      </c>
      <c r="G51" s="3">
        <v>20</v>
      </c>
      <c r="H51" s="3">
        <v>20</v>
      </c>
      <c r="I51" s="10">
        <v>1</v>
      </c>
      <c r="J51" s="3">
        <v>0</v>
      </c>
      <c r="K51" s="3">
        <v>0</v>
      </c>
      <c r="L51" s="10">
        <v>0</v>
      </c>
    </row>
    <row r="52" spans="1:12" x14ac:dyDescent="0.25">
      <c r="A52" s="3">
        <v>48</v>
      </c>
      <c r="B52" s="9">
        <v>110012482616</v>
      </c>
      <c r="C52" s="3" t="s">
        <v>129</v>
      </c>
      <c r="D52" s="3" t="s">
        <v>130</v>
      </c>
      <c r="E52" s="3" t="s">
        <v>130</v>
      </c>
      <c r="F52" s="3" t="s">
        <v>131</v>
      </c>
      <c r="G52" s="3">
        <v>0</v>
      </c>
      <c r="H52" s="3">
        <v>0</v>
      </c>
      <c r="I52" s="10">
        <v>0</v>
      </c>
      <c r="J52" s="3">
        <v>0</v>
      </c>
      <c r="K52" s="3">
        <v>0</v>
      </c>
      <c r="L52" s="10">
        <v>0</v>
      </c>
    </row>
    <row r="53" spans="1:12" x14ac:dyDescent="0.25">
      <c r="A53" s="3">
        <v>49</v>
      </c>
      <c r="B53" s="9">
        <v>110010315505</v>
      </c>
      <c r="C53" s="3" t="s">
        <v>132</v>
      </c>
      <c r="D53" s="3" t="s">
        <v>7</v>
      </c>
      <c r="E53" s="3" t="s">
        <v>133</v>
      </c>
      <c r="F53" s="3" t="s">
        <v>134</v>
      </c>
      <c r="G53" s="3">
        <v>43</v>
      </c>
      <c r="H53" s="3">
        <v>41</v>
      </c>
      <c r="I53" s="10">
        <v>0.95348837209302295</v>
      </c>
      <c r="J53" s="3">
        <v>2</v>
      </c>
      <c r="K53" s="3">
        <v>0</v>
      </c>
      <c r="L53" s="10">
        <v>0</v>
      </c>
    </row>
    <row r="54" spans="1:12" x14ac:dyDescent="0.25">
      <c r="A54" s="3">
        <v>50</v>
      </c>
      <c r="B54" s="9">
        <v>110013097001</v>
      </c>
      <c r="C54" s="3" t="s">
        <v>135</v>
      </c>
      <c r="D54" s="3" t="s">
        <v>7</v>
      </c>
      <c r="E54" s="3" t="s">
        <v>7</v>
      </c>
      <c r="F54" s="3" t="s">
        <v>136</v>
      </c>
      <c r="G54" s="3">
        <v>19</v>
      </c>
      <c r="H54" s="3">
        <v>19</v>
      </c>
      <c r="I54" s="10">
        <v>1</v>
      </c>
      <c r="J54" s="3">
        <v>0</v>
      </c>
      <c r="K54" s="3">
        <v>0</v>
      </c>
      <c r="L54" s="10">
        <v>0</v>
      </c>
    </row>
    <row r="55" spans="1:12" x14ac:dyDescent="0.25">
      <c r="A55" s="3">
        <v>51</v>
      </c>
      <c r="B55" s="9">
        <v>110012156401</v>
      </c>
      <c r="C55" s="3" t="s">
        <v>137</v>
      </c>
      <c r="D55" s="3" t="s">
        <v>138</v>
      </c>
      <c r="E55" s="3" t="s">
        <v>138</v>
      </c>
      <c r="F55" s="3" t="s">
        <v>139</v>
      </c>
      <c r="G55" s="3">
        <v>41</v>
      </c>
      <c r="H55" s="3">
        <v>38</v>
      </c>
      <c r="I55" s="10">
        <v>0.92682926829268297</v>
      </c>
      <c r="J55" s="3">
        <v>0</v>
      </c>
      <c r="K55" s="3">
        <v>0</v>
      </c>
      <c r="L55" s="10">
        <v>0</v>
      </c>
    </row>
    <row r="56" spans="1:12" x14ac:dyDescent="0.25">
      <c r="A56" s="3">
        <v>52</v>
      </c>
      <c r="B56" s="9">
        <v>110013627801</v>
      </c>
      <c r="C56" s="3" t="s">
        <v>140</v>
      </c>
      <c r="D56" s="3" t="s">
        <v>63</v>
      </c>
      <c r="E56" s="3" t="s">
        <v>64</v>
      </c>
      <c r="F56" s="3" t="s">
        <v>141</v>
      </c>
      <c r="G56" s="3">
        <v>114</v>
      </c>
      <c r="H56" s="3">
        <v>89</v>
      </c>
      <c r="I56" s="10">
        <v>0.78070175438596501</v>
      </c>
      <c r="J56" s="3">
        <v>5</v>
      </c>
      <c r="K56" s="3">
        <v>5</v>
      </c>
      <c r="L56" s="10">
        <v>1</v>
      </c>
    </row>
    <row r="57" spans="1:12" x14ac:dyDescent="0.25">
      <c r="A57" s="3">
        <v>53</v>
      </c>
      <c r="B57" s="9">
        <v>110010817162</v>
      </c>
      <c r="C57" s="3" t="s">
        <v>142</v>
      </c>
      <c r="D57" s="3" t="s">
        <v>127</v>
      </c>
      <c r="E57" s="3" t="s">
        <v>52</v>
      </c>
      <c r="F57" s="3" t="s">
        <v>143</v>
      </c>
      <c r="G57" s="3">
        <v>45</v>
      </c>
      <c r="H57" s="3">
        <v>45</v>
      </c>
      <c r="I57" s="10">
        <v>1</v>
      </c>
      <c r="J57" s="3">
        <v>0</v>
      </c>
      <c r="K57" s="3">
        <v>0</v>
      </c>
      <c r="L57" s="10">
        <v>0</v>
      </c>
    </row>
    <row r="58" spans="1:12" x14ac:dyDescent="0.25">
      <c r="A58" s="3">
        <v>54</v>
      </c>
      <c r="B58" s="9">
        <v>110012544101</v>
      </c>
      <c r="C58" s="3" t="s">
        <v>144</v>
      </c>
      <c r="D58" s="3" t="s">
        <v>145</v>
      </c>
      <c r="E58" s="3" t="s">
        <v>98</v>
      </c>
      <c r="F58" s="3" t="s">
        <v>146</v>
      </c>
      <c r="G58" s="3">
        <v>30</v>
      </c>
      <c r="H58" s="3">
        <v>9</v>
      </c>
      <c r="I58" s="10">
        <v>0.3</v>
      </c>
      <c r="J58" s="3">
        <v>0</v>
      </c>
      <c r="K58" s="3">
        <v>0</v>
      </c>
      <c r="L58" s="10">
        <v>0</v>
      </c>
    </row>
    <row r="59" spans="1:12" x14ac:dyDescent="0.25">
      <c r="A59" s="3">
        <v>55</v>
      </c>
      <c r="B59" s="9">
        <v>110013649501</v>
      </c>
      <c r="C59" s="3" t="s">
        <v>147</v>
      </c>
      <c r="D59" s="3" t="s">
        <v>148</v>
      </c>
      <c r="E59" s="3" t="s">
        <v>55</v>
      </c>
      <c r="F59" s="3" t="s">
        <v>149</v>
      </c>
      <c r="G59" s="3">
        <v>46</v>
      </c>
      <c r="H59" s="3">
        <v>45</v>
      </c>
      <c r="I59" s="10">
        <v>0.97826086956521696</v>
      </c>
      <c r="J59" s="3">
        <v>0</v>
      </c>
      <c r="K59" s="3">
        <v>0</v>
      </c>
      <c r="L59" s="10">
        <v>0</v>
      </c>
    </row>
    <row r="60" spans="1:12" x14ac:dyDescent="0.25">
      <c r="A60" s="3">
        <v>56</v>
      </c>
      <c r="B60" s="9">
        <v>110010559737</v>
      </c>
      <c r="C60" s="3" t="s">
        <v>150</v>
      </c>
      <c r="D60" s="3" t="s">
        <v>148</v>
      </c>
      <c r="E60" s="3" t="s">
        <v>151</v>
      </c>
      <c r="F60" s="3" t="s">
        <v>152</v>
      </c>
      <c r="G60" s="3">
        <v>46</v>
      </c>
      <c r="H60" s="3">
        <v>46</v>
      </c>
      <c r="I60" s="10">
        <v>1</v>
      </c>
      <c r="J60" s="3">
        <v>0</v>
      </c>
      <c r="K60" s="3">
        <v>0</v>
      </c>
      <c r="L60" s="10">
        <v>0</v>
      </c>
    </row>
    <row r="61" spans="1:12" x14ac:dyDescent="0.25">
      <c r="A61" s="3">
        <v>57</v>
      </c>
      <c r="B61" s="9">
        <v>110010822201</v>
      </c>
      <c r="C61" s="3" t="s">
        <v>153</v>
      </c>
      <c r="D61" s="3" t="s">
        <v>7</v>
      </c>
      <c r="E61" s="3" t="s">
        <v>133</v>
      </c>
      <c r="F61" s="3" t="s">
        <v>154</v>
      </c>
      <c r="G61" s="3">
        <v>34</v>
      </c>
      <c r="H61" s="3">
        <v>26</v>
      </c>
      <c r="I61" s="10">
        <v>0.76470588235294101</v>
      </c>
      <c r="J61" s="3">
        <v>0</v>
      </c>
      <c r="K61" s="3">
        <v>0</v>
      </c>
      <c r="L61" s="10">
        <v>0</v>
      </c>
    </row>
    <row r="62" spans="1:12" x14ac:dyDescent="0.25">
      <c r="A62" s="3">
        <v>58</v>
      </c>
      <c r="B62" s="9">
        <v>110013671501</v>
      </c>
      <c r="C62" s="3" t="s">
        <v>155</v>
      </c>
      <c r="D62" s="3" t="s">
        <v>7</v>
      </c>
      <c r="E62" s="3" t="s">
        <v>8</v>
      </c>
      <c r="F62" s="3" t="s">
        <v>156</v>
      </c>
      <c r="G62" s="3">
        <v>7</v>
      </c>
      <c r="H62" s="3">
        <v>0</v>
      </c>
      <c r="I62" s="10">
        <v>0</v>
      </c>
      <c r="J62" s="3">
        <v>0</v>
      </c>
      <c r="K62" s="3">
        <v>0</v>
      </c>
      <c r="L62" s="10">
        <v>0</v>
      </c>
    </row>
    <row r="63" spans="1:12" x14ac:dyDescent="0.25">
      <c r="A63" s="3">
        <v>59</v>
      </c>
      <c r="B63" s="9">
        <v>110012894205</v>
      </c>
      <c r="C63" s="3" t="s">
        <v>157</v>
      </c>
      <c r="D63" s="3" t="s">
        <v>138</v>
      </c>
      <c r="E63" s="3" t="s">
        <v>158</v>
      </c>
      <c r="F63" s="3" t="s">
        <v>159</v>
      </c>
      <c r="G63" s="3">
        <v>29</v>
      </c>
      <c r="H63" s="3">
        <v>26</v>
      </c>
      <c r="I63" s="10">
        <v>0.89655172413793105</v>
      </c>
      <c r="J63" s="3">
        <v>0</v>
      </c>
      <c r="K63" s="3">
        <v>0</v>
      </c>
      <c r="L63" s="10">
        <v>0</v>
      </c>
    </row>
    <row r="64" spans="1:12" x14ac:dyDescent="0.25">
      <c r="A64" s="3">
        <v>60</v>
      </c>
      <c r="B64" s="9">
        <v>110013853701</v>
      </c>
      <c r="C64" s="3" t="s">
        <v>160</v>
      </c>
      <c r="D64" s="3" t="s">
        <v>51</v>
      </c>
      <c r="E64" s="3" t="s">
        <v>76</v>
      </c>
      <c r="F64" s="3" t="s">
        <v>161</v>
      </c>
      <c r="G64" s="3">
        <v>112</v>
      </c>
      <c r="H64" s="3">
        <v>52</v>
      </c>
      <c r="I64" s="10">
        <v>0.46428571428571402</v>
      </c>
      <c r="J64" s="3">
        <v>0</v>
      </c>
      <c r="K64" s="3">
        <v>0</v>
      </c>
      <c r="L64" s="10">
        <v>0</v>
      </c>
    </row>
    <row r="65" spans="1:12" x14ac:dyDescent="0.25">
      <c r="A65" s="3">
        <v>61</v>
      </c>
      <c r="B65" s="9">
        <v>110010952315</v>
      </c>
      <c r="C65" s="3" t="s">
        <v>162</v>
      </c>
      <c r="D65" s="3" t="s">
        <v>3</v>
      </c>
      <c r="E65" s="3" t="s">
        <v>3</v>
      </c>
      <c r="F65" s="3" t="s">
        <v>163</v>
      </c>
      <c r="G65" s="3">
        <v>34</v>
      </c>
      <c r="H65" s="3">
        <v>22</v>
      </c>
      <c r="I65" s="10">
        <v>0.64705882352941202</v>
      </c>
      <c r="J65" s="3">
        <v>0</v>
      </c>
      <c r="K65" s="3">
        <v>0</v>
      </c>
      <c r="L65" s="10">
        <v>0</v>
      </c>
    </row>
    <row r="66" spans="1:12" x14ac:dyDescent="0.25">
      <c r="A66" s="3">
        <v>1</v>
      </c>
      <c r="B66" s="9">
        <v>110013028929</v>
      </c>
      <c r="C66" s="3" t="s">
        <v>164</v>
      </c>
      <c r="D66" s="3" t="s">
        <v>67</v>
      </c>
      <c r="E66" s="3" t="s">
        <v>165</v>
      </c>
      <c r="F66" s="3" t="s">
        <v>166</v>
      </c>
      <c r="G66" s="3">
        <v>47</v>
      </c>
      <c r="H66" s="3">
        <v>47</v>
      </c>
      <c r="I66" s="10">
        <v>1</v>
      </c>
      <c r="J66" s="3">
        <v>0</v>
      </c>
      <c r="K66" s="3">
        <v>0</v>
      </c>
      <c r="L66" s="10">
        <v>0</v>
      </c>
    </row>
    <row r="67" spans="1:12" x14ac:dyDescent="0.25">
      <c r="A67" s="3">
        <v>2</v>
      </c>
      <c r="B67" s="9">
        <v>110013028901</v>
      </c>
      <c r="C67" s="3" t="s">
        <v>167</v>
      </c>
      <c r="D67" s="3" t="s">
        <v>168</v>
      </c>
      <c r="E67" s="3" t="s">
        <v>169</v>
      </c>
      <c r="F67" s="3" t="s">
        <v>170</v>
      </c>
      <c r="G67" s="3">
        <v>130</v>
      </c>
      <c r="H67" s="3">
        <v>130</v>
      </c>
      <c r="I67" s="10">
        <v>1</v>
      </c>
      <c r="J67" s="3">
        <v>0</v>
      </c>
      <c r="K67" s="3">
        <v>0</v>
      </c>
      <c r="L67" s="10">
        <v>0</v>
      </c>
    </row>
    <row r="68" spans="1:12" x14ac:dyDescent="0.25">
      <c r="A68" s="3">
        <v>3</v>
      </c>
      <c r="B68" s="9">
        <v>110013028917</v>
      </c>
      <c r="C68" s="3" t="s">
        <v>171</v>
      </c>
      <c r="D68" s="3" t="s">
        <v>172</v>
      </c>
      <c r="E68" s="3" t="s">
        <v>173</v>
      </c>
      <c r="F68" s="3" t="s">
        <v>174</v>
      </c>
      <c r="G68" s="3">
        <v>34</v>
      </c>
      <c r="H68" s="3">
        <v>23</v>
      </c>
      <c r="I68" s="10">
        <v>0.67647058823529405</v>
      </c>
      <c r="J68" s="3">
        <v>0</v>
      </c>
      <c r="K68" s="3">
        <v>0</v>
      </c>
      <c r="L68" s="10">
        <v>0</v>
      </c>
    </row>
    <row r="69" spans="1:12" x14ac:dyDescent="0.25">
      <c r="A69" s="3">
        <v>4</v>
      </c>
      <c r="B69" s="9">
        <v>110013028928</v>
      </c>
      <c r="C69" s="3" t="s">
        <v>175</v>
      </c>
      <c r="D69" s="3" t="s">
        <v>67</v>
      </c>
      <c r="E69" s="3" t="s">
        <v>68</v>
      </c>
      <c r="F69" s="3" t="s">
        <v>176</v>
      </c>
      <c r="G69" s="3">
        <v>0</v>
      </c>
      <c r="H69" s="3">
        <v>0</v>
      </c>
      <c r="I69" s="10">
        <v>0</v>
      </c>
      <c r="J69" s="3">
        <v>0</v>
      </c>
      <c r="K69" s="3">
        <v>0</v>
      </c>
      <c r="L69" s="10">
        <v>0</v>
      </c>
    </row>
    <row r="70" spans="1:12" x14ac:dyDescent="0.25">
      <c r="A70" s="3">
        <v>5</v>
      </c>
      <c r="B70" s="9">
        <v>110013028915</v>
      </c>
      <c r="C70" s="3" t="s">
        <v>177</v>
      </c>
      <c r="D70" s="3" t="s">
        <v>172</v>
      </c>
      <c r="E70" s="3" t="s">
        <v>178</v>
      </c>
      <c r="F70" s="3" t="s">
        <v>179</v>
      </c>
      <c r="G70" s="3">
        <v>18</v>
      </c>
      <c r="H70" s="3">
        <v>17</v>
      </c>
      <c r="I70" s="10">
        <v>0.94444444444444398</v>
      </c>
      <c r="J70" s="3">
        <v>0</v>
      </c>
      <c r="K70" s="3">
        <v>0</v>
      </c>
      <c r="L70" s="10">
        <v>0</v>
      </c>
    </row>
    <row r="71" spans="1:12" x14ac:dyDescent="0.25">
      <c r="A71" s="3">
        <v>6</v>
      </c>
      <c r="B71" s="9">
        <v>110013028916</v>
      </c>
      <c r="C71" s="3" t="s">
        <v>180</v>
      </c>
      <c r="D71" s="3" t="s">
        <v>79</v>
      </c>
      <c r="E71" s="3" t="s">
        <v>98</v>
      </c>
      <c r="F71" s="3" t="s">
        <v>181</v>
      </c>
      <c r="G71" s="3">
        <v>12</v>
      </c>
      <c r="H71" s="3">
        <v>12</v>
      </c>
      <c r="I71" s="10">
        <v>1</v>
      </c>
      <c r="J71" s="3">
        <v>0</v>
      </c>
      <c r="K71" s="3">
        <v>0</v>
      </c>
      <c r="L71" s="10">
        <v>0</v>
      </c>
    </row>
    <row r="72" spans="1:12" x14ac:dyDescent="0.25">
      <c r="A72" s="3">
        <v>7</v>
      </c>
      <c r="B72" s="9">
        <v>110013028902</v>
      </c>
      <c r="C72" s="3" t="s">
        <v>182</v>
      </c>
      <c r="D72" s="3" t="s">
        <v>67</v>
      </c>
      <c r="E72" s="3" t="s">
        <v>183</v>
      </c>
      <c r="F72" s="3" t="s">
        <v>184</v>
      </c>
      <c r="G72" s="3">
        <v>40</v>
      </c>
      <c r="H72" s="3">
        <v>40</v>
      </c>
      <c r="I72" s="10">
        <v>1</v>
      </c>
      <c r="J72" s="3">
        <v>0</v>
      </c>
      <c r="K72" s="3">
        <v>0</v>
      </c>
      <c r="L72" s="10">
        <v>0</v>
      </c>
    </row>
    <row r="73" spans="1:12" x14ac:dyDescent="0.25">
      <c r="A73" s="3">
        <v>8</v>
      </c>
      <c r="B73" s="9">
        <v>110013028919</v>
      </c>
      <c r="C73" s="3" t="s">
        <v>185</v>
      </c>
      <c r="D73" s="3" t="s">
        <v>11</v>
      </c>
      <c r="E73" s="3" t="s">
        <v>186</v>
      </c>
      <c r="F73" s="3" t="s">
        <v>187</v>
      </c>
      <c r="G73" s="3">
        <v>0</v>
      </c>
      <c r="H73" s="3">
        <v>0</v>
      </c>
      <c r="I73" s="10">
        <v>0</v>
      </c>
      <c r="J73" s="3">
        <v>0</v>
      </c>
      <c r="K73" s="3">
        <v>0</v>
      </c>
      <c r="L73" s="10">
        <v>0</v>
      </c>
    </row>
    <row r="74" spans="1:12" x14ac:dyDescent="0.25">
      <c r="A74" s="3">
        <v>9</v>
      </c>
      <c r="B74" s="9">
        <v>110013029123</v>
      </c>
      <c r="C74" s="3" t="s">
        <v>188</v>
      </c>
      <c r="D74" s="3" t="s">
        <v>63</v>
      </c>
      <c r="E74" s="3" t="s">
        <v>189</v>
      </c>
      <c r="F74" s="3" t="s">
        <v>190</v>
      </c>
      <c r="G74" s="3">
        <v>28</v>
      </c>
      <c r="H74" s="3">
        <v>23</v>
      </c>
      <c r="I74" s="10">
        <v>0.82142857142857095</v>
      </c>
      <c r="J74" s="3">
        <v>0</v>
      </c>
      <c r="K74" s="3">
        <v>0</v>
      </c>
      <c r="L74" s="10">
        <v>0</v>
      </c>
    </row>
    <row r="75" spans="1:12" x14ac:dyDescent="0.25">
      <c r="A75" s="3">
        <v>10</v>
      </c>
      <c r="B75" s="9">
        <v>110013029114</v>
      </c>
      <c r="C75" s="3" t="s">
        <v>191</v>
      </c>
      <c r="D75" s="3" t="s">
        <v>3</v>
      </c>
      <c r="E75" s="3" t="s">
        <v>3</v>
      </c>
      <c r="F75" s="3" t="s">
        <v>192</v>
      </c>
      <c r="G75" s="3">
        <v>45</v>
      </c>
      <c r="H75" s="3">
        <v>44</v>
      </c>
      <c r="I75" s="10">
        <v>0.97777777777777797</v>
      </c>
      <c r="J75" s="3">
        <v>0</v>
      </c>
      <c r="K75" s="3">
        <v>0</v>
      </c>
      <c r="L75" s="10">
        <v>0</v>
      </c>
    </row>
    <row r="76" spans="1:12" x14ac:dyDescent="0.25">
      <c r="A76" s="3">
        <v>11</v>
      </c>
      <c r="B76" s="9">
        <v>110013029103</v>
      </c>
      <c r="C76" s="3" t="s">
        <v>193</v>
      </c>
      <c r="D76" s="3" t="s">
        <v>34</v>
      </c>
      <c r="E76" s="3" t="s">
        <v>194</v>
      </c>
      <c r="F76" s="3" t="s">
        <v>195</v>
      </c>
      <c r="G76" s="3">
        <v>118</v>
      </c>
      <c r="H76" s="3">
        <v>91</v>
      </c>
      <c r="I76" s="10">
        <v>0.77118644067796605</v>
      </c>
      <c r="J76" s="3">
        <v>0</v>
      </c>
      <c r="K76" s="3">
        <v>0</v>
      </c>
      <c r="L76" s="10">
        <v>0</v>
      </c>
    </row>
    <row r="77" spans="1:12" x14ac:dyDescent="0.25">
      <c r="A77" s="3">
        <v>12</v>
      </c>
      <c r="B77" s="9">
        <v>110013029101</v>
      </c>
      <c r="C77" s="3" t="s">
        <v>196</v>
      </c>
      <c r="D77" s="3" t="s">
        <v>51</v>
      </c>
      <c r="E77" s="3" t="s">
        <v>197</v>
      </c>
      <c r="F77" s="3" t="s">
        <v>198</v>
      </c>
      <c r="G77" s="3">
        <v>149</v>
      </c>
      <c r="H77" s="3">
        <v>122</v>
      </c>
      <c r="I77" s="10">
        <v>0.81879194630872498</v>
      </c>
      <c r="J77" s="3">
        <v>0</v>
      </c>
      <c r="K77" s="3">
        <v>0</v>
      </c>
      <c r="L77" s="10">
        <v>0</v>
      </c>
    </row>
    <row r="78" spans="1:12" x14ac:dyDescent="0.25">
      <c r="A78" s="3">
        <v>13</v>
      </c>
      <c r="B78" s="9">
        <v>110013029104</v>
      </c>
      <c r="C78" s="3" t="s">
        <v>199</v>
      </c>
      <c r="D78" s="3" t="s">
        <v>34</v>
      </c>
      <c r="E78" s="3" t="s">
        <v>34</v>
      </c>
      <c r="F78" s="3" t="s">
        <v>200</v>
      </c>
      <c r="G78" s="3">
        <v>2</v>
      </c>
      <c r="H78" s="3">
        <v>2</v>
      </c>
      <c r="I78" s="10">
        <v>1</v>
      </c>
      <c r="J78" s="3">
        <v>0</v>
      </c>
      <c r="K78" s="3">
        <v>0</v>
      </c>
      <c r="L78" s="10">
        <v>0</v>
      </c>
    </row>
    <row r="79" spans="1:12" x14ac:dyDescent="0.25">
      <c r="A79" s="3">
        <v>14</v>
      </c>
      <c r="B79" s="9">
        <v>110013029402</v>
      </c>
      <c r="C79" s="3" t="s">
        <v>201</v>
      </c>
      <c r="D79" s="3" t="s">
        <v>202</v>
      </c>
      <c r="E79" s="3" t="s">
        <v>203</v>
      </c>
      <c r="F79" s="3" t="s">
        <v>204</v>
      </c>
      <c r="G79" s="3">
        <v>100</v>
      </c>
      <c r="H79" s="3">
        <v>97</v>
      </c>
      <c r="I79" s="10">
        <v>0.97</v>
      </c>
      <c r="J79" s="3">
        <v>0</v>
      </c>
      <c r="K79" s="3">
        <v>0</v>
      </c>
      <c r="L79" s="10">
        <v>0</v>
      </c>
    </row>
    <row r="80" spans="1:12" x14ac:dyDescent="0.25">
      <c r="A80" s="3">
        <v>15</v>
      </c>
      <c r="B80" s="9">
        <v>110013029401</v>
      </c>
      <c r="C80" s="3" t="s">
        <v>205</v>
      </c>
      <c r="D80" s="3" t="s">
        <v>206</v>
      </c>
      <c r="E80" s="3" t="s">
        <v>207</v>
      </c>
      <c r="F80" s="3" t="s">
        <v>208</v>
      </c>
      <c r="G80" s="3">
        <v>98</v>
      </c>
      <c r="H80" s="3">
        <v>98</v>
      </c>
      <c r="I80" s="10">
        <v>1</v>
      </c>
      <c r="J80" s="3">
        <v>0</v>
      </c>
      <c r="K80" s="3">
        <v>0</v>
      </c>
      <c r="L80" s="10">
        <v>0</v>
      </c>
    </row>
    <row r="81" spans="1:12" x14ac:dyDescent="0.25">
      <c r="A81" s="3">
        <v>16</v>
      </c>
      <c r="B81" s="9">
        <v>110013029431</v>
      </c>
      <c r="C81" s="3" t="s">
        <v>209</v>
      </c>
      <c r="D81" s="3" t="s">
        <v>210</v>
      </c>
      <c r="E81" s="3" t="s">
        <v>211</v>
      </c>
      <c r="F81" s="3" t="s">
        <v>212</v>
      </c>
      <c r="G81" s="3">
        <v>12</v>
      </c>
      <c r="H81" s="3">
        <v>7</v>
      </c>
      <c r="I81" s="10">
        <v>0.58333333333333304</v>
      </c>
      <c r="J81" s="3">
        <v>0</v>
      </c>
      <c r="K81" s="3">
        <v>0</v>
      </c>
      <c r="L81" s="10">
        <v>0</v>
      </c>
    </row>
    <row r="82" spans="1:12" x14ac:dyDescent="0.25">
      <c r="A82" s="3">
        <v>17</v>
      </c>
      <c r="B82" s="9">
        <v>110013029407</v>
      </c>
      <c r="C82" s="3" t="s">
        <v>213</v>
      </c>
      <c r="D82" s="3" t="s">
        <v>206</v>
      </c>
      <c r="E82" s="3" t="s">
        <v>206</v>
      </c>
      <c r="F82" s="3" t="s">
        <v>214</v>
      </c>
      <c r="G82" s="3">
        <v>37</v>
      </c>
      <c r="H82" s="3">
        <v>37</v>
      </c>
      <c r="I82" s="10">
        <v>1</v>
      </c>
      <c r="J82" s="3">
        <v>0</v>
      </c>
      <c r="K82" s="3">
        <v>0</v>
      </c>
      <c r="L82" s="10">
        <v>0</v>
      </c>
    </row>
    <row r="83" spans="1:12" x14ac:dyDescent="0.25">
      <c r="A83" s="3">
        <v>18</v>
      </c>
      <c r="B83" s="9">
        <v>110013029428</v>
      </c>
      <c r="C83" s="3" t="s">
        <v>215</v>
      </c>
      <c r="D83" s="3" t="s">
        <v>202</v>
      </c>
      <c r="E83" s="3" t="s">
        <v>203</v>
      </c>
      <c r="F83" s="3" t="s">
        <v>216</v>
      </c>
      <c r="G83" s="3">
        <v>42</v>
      </c>
      <c r="H83" s="3">
        <v>38</v>
      </c>
      <c r="I83" s="10">
        <v>0.90476190476190499</v>
      </c>
      <c r="J83" s="3">
        <v>0</v>
      </c>
      <c r="K83" s="3">
        <v>0</v>
      </c>
      <c r="L83" s="10">
        <v>0</v>
      </c>
    </row>
    <row r="84" spans="1:12" x14ac:dyDescent="0.25">
      <c r="A84" s="3">
        <v>19</v>
      </c>
      <c r="B84" s="9">
        <v>110013029430</v>
      </c>
      <c r="C84" s="3" t="s">
        <v>217</v>
      </c>
      <c r="D84" s="3" t="s">
        <v>210</v>
      </c>
      <c r="E84" s="3" t="s">
        <v>218</v>
      </c>
      <c r="F84" s="3" t="s">
        <v>219</v>
      </c>
      <c r="G84" s="3">
        <v>14</v>
      </c>
      <c r="H84" s="3">
        <v>13</v>
      </c>
      <c r="I84" s="10">
        <v>0.92857142857142905</v>
      </c>
      <c r="J84" s="3">
        <v>0</v>
      </c>
      <c r="K84" s="3">
        <v>0</v>
      </c>
      <c r="L84" s="10">
        <v>0</v>
      </c>
    </row>
    <row r="85" spans="1:12" x14ac:dyDescent="0.25">
      <c r="A85" s="3">
        <v>20</v>
      </c>
      <c r="B85" s="9">
        <v>110013029623</v>
      </c>
      <c r="C85" s="3" t="s">
        <v>220</v>
      </c>
      <c r="D85" s="3" t="s">
        <v>221</v>
      </c>
      <c r="E85" s="3" t="s">
        <v>222</v>
      </c>
      <c r="F85" s="3" t="s">
        <v>223</v>
      </c>
      <c r="G85" s="3">
        <v>0</v>
      </c>
      <c r="H85" s="3">
        <v>0</v>
      </c>
      <c r="I85" s="10">
        <v>0</v>
      </c>
      <c r="J85" s="3">
        <v>0</v>
      </c>
      <c r="K85" s="3">
        <v>0</v>
      </c>
      <c r="L85" s="10">
        <v>0</v>
      </c>
    </row>
    <row r="86" spans="1:12" x14ac:dyDescent="0.25">
      <c r="A86" s="3">
        <v>21</v>
      </c>
      <c r="B86" s="9">
        <v>110013029625</v>
      </c>
      <c r="C86" s="3" t="s">
        <v>224</v>
      </c>
      <c r="D86" s="3" t="s">
        <v>225</v>
      </c>
      <c r="E86" s="3" t="s">
        <v>225</v>
      </c>
      <c r="F86" s="3" t="s">
        <v>226</v>
      </c>
      <c r="G86" s="3">
        <v>52</v>
      </c>
      <c r="H86" s="3">
        <v>14</v>
      </c>
      <c r="I86" s="10">
        <v>0.269230769230769</v>
      </c>
      <c r="J86" s="3">
        <v>0</v>
      </c>
      <c r="K86" s="3">
        <v>0</v>
      </c>
      <c r="L86" s="10">
        <v>0</v>
      </c>
    </row>
    <row r="87" spans="1:12" x14ac:dyDescent="0.25">
      <c r="A87" s="3">
        <v>22</v>
      </c>
      <c r="B87" s="9">
        <v>110013029601</v>
      </c>
      <c r="C87" s="3" t="s">
        <v>227</v>
      </c>
      <c r="D87" s="3" t="s">
        <v>19</v>
      </c>
      <c r="E87" s="3" t="s">
        <v>228</v>
      </c>
      <c r="F87" s="3" t="s">
        <v>229</v>
      </c>
      <c r="G87" s="3">
        <v>162</v>
      </c>
      <c r="H87" s="3">
        <v>153</v>
      </c>
      <c r="I87" s="10">
        <v>0.94444444444444398</v>
      </c>
      <c r="J87" s="3">
        <v>0</v>
      </c>
      <c r="K87" s="3">
        <v>0</v>
      </c>
      <c r="L87" s="10">
        <v>0</v>
      </c>
    </row>
    <row r="88" spans="1:12" x14ac:dyDescent="0.25">
      <c r="A88" s="3">
        <v>23</v>
      </c>
      <c r="B88" s="9">
        <v>110013029603</v>
      </c>
      <c r="C88" s="3" t="s">
        <v>230</v>
      </c>
      <c r="D88" s="3" t="s">
        <v>19</v>
      </c>
      <c r="E88" s="3" t="s">
        <v>231</v>
      </c>
      <c r="F88" s="3" t="s">
        <v>232</v>
      </c>
      <c r="G88" s="3">
        <v>0</v>
      </c>
      <c r="H88" s="3">
        <v>0</v>
      </c>
      <c r="I88" s="10">
        <v>0</v>
      </c>
      <c r="J88" s="3">
        <v>0</v>
      </c>
      <c r="K88" s="3">
        <v>0</v>
      </c>
      <c r="L88" s="10">
        <v>0</v>
      </c>
    </row>
    <row r="89" spans="1:12" x14ac:dyDescent="0.25">
      <c r="A89" s="3">
        <v>24</v>
      </c>
      <c r="B89" s="9">
        <v>110013029654</v>
      </c>
      <c r="C89" s="3" t="s">
        <v>233</v>
      </c>
      <c r="D89" s="3" t="s">
        <v>221</v>
      </c>
      <c r="E89" s="3" t="s">
        <v>234</v>
      </c>
      <c r="F89" s="3" t="s">
        <v>235</v>
      </c>
      <c r="G89" s="3">
        <v>80</v>
      </c>
      <c r="H89" s="3">
        <v>70</v>
      </c>
      <c r="I89" s="10">
        <v>0.875</v>
      </c>
      <c r="J89" s="3">
        <v>0</v>
      </c>
      <c r="K89" s="3">
        <v>0</v>
      </c>
      <c r="L89" s="10">
        <v>0</v>
      </c>
    </row>
    <row r="90" spans="1:12" ht="16.5" x14ac:dyDescent="0.25">
      <c r="A90" s="4"/>
      <c r="B90" s="5"/>
      <c r="C90" s="21" t="s">
        <v>248</v>
      </c>
      <c r="D90" s="21"/>
      <c r="E90" s="21"/>
      <c r="F90" s="21"/>
      <c r="G90" s="7">
        <f>SUM(G5:G89)</f>
        <v>7350</v>
      </c>
      <c r="H90" s="7">
        <f>SUM(H5:H89)</f>
        <v>6711</v>
      </c>
      <c r="I90" s="8">
        <f>IFERROR(H90/G90, "Sin Asignación")</f>
        <v>0.91306122448979588</v>
      </c>
      <c r="J90" s="7">
        <f t="shared" ref="J90:K90" si="0">SUM(J5:J89)</f>
        <v>28</v>
      </c>
      <c r="K90" s="7">
        <f t="shared" si="0"/>
        <v>7</v>
      </c>
      <c r="L90" s="8">
        <f>IFERROR(K90/J90, "Sin Asignación")</f>
        <v>0.25</v>
      </c>
    </row>
    <row r="92" spans="1:12" x14ac:dyDescent="0.25">
      <c r="A92" t="s">
        <v>271</v>
      </c>
    </row>
  </sheetData>
  <mergeCells count="8">
    <mergeCell ref="A1:L1"/>
    <mergeCell ref="A3:A4"/>
    <mergeCell ref="B3:B4"/>
    <mergeCell ref="C3:C4"/>
    <mergeCell ref="D3:D4"/>
    <mergeCell ref="E3:E4"/>
    <mergeCell ref="F3:F4"/>
    <mergeCell ref="G3:L3"/>
  </mergeCells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showGridLines="0" workbookViewId="0">
      <selection activeCell="H4" sqref="H4"/>
    </sheetView>
  </sheetViews>
  <sheetFormatPr baseColWidth="10" defaultRowHeight="15" x14ac:dyDescent="0.25"/>
  <cols>
    <col min="1" max="1" width="3.28515625" bestFit="1" customWidth="1"/>
    <col min="2" max="2" width="12.7109375" bestFit="1" customWidth="1"/>
    <col min="3" max="3" width="22.5703125" customWidth="1"/>
    <col min="4" max="4" width="17.28515625" bestFit="1" customWidth="1"/>
    <col min="5" max="5" width="22.140625" bestFit="1" customWidth="1"/>
  </cols>
  <sheetData>
    <row r="1" spans="1:12" ht="34.5" customHeight="1" x14ac:dyDescent="0.3">
      <c r="A1" s="25" t="s">
        <v>272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ht="15.75" thickBot="1" x14ac:dyDescent="0.3"/>
    <row r="3" spans="1:12" ht="15.75" thickBot="1" x14ac:dyDescent="0.3">
      <c r="A3" s="126" t="s">
        <v>237</v>
      </c>
      <c r="B3" s="128" t="s">
        <v>238</v>
      </c>
      <c r="C3" s="128" t="s">
        <v>239</v>
      </c>
      <c r="D3" s="130" t="s">
        <v>0</v>
      </c>
      <c r="E3" s="130" t="s">
        <v>1</v>
      </c>
      <c r="F3" s="132" t="s">
        <v>240</v>
      </c>
      <c r="G3" s="35" t="s">
        <v>241</v>
      </c>
      <c r="H3" s="36"/>
      <c r="I3" s="36"/>
      <c r="J3" s="36"/>
      <c r="K3" s="36"/>
      <c r="L3" s="37"/>
    </row>
    <row r="4" spans="1:12" ht="45" x14ac:dyDescent="0.25">
      <c r="A4" s="127"/>
      <c r="B4" s="129"/>
      <c r="C4" s="129"/>
      <c r="D4" s="131"/>
      <c r="E4" s="131"/>
      <c r="F4" s="133"/>
      <c r="G4" s="1" t="s">
        <v>242</v>
      </c>
      <c r="H4" s="1" t="s">
        <v>243</v>
      </c>
      <c r="I4" s="1" t="s">
        <v>244</v>
      </c>
      <c r="J4" s="2" t="s">
        <v>245</v>
      </c>
      <c r="K4" s="2" t="s">
        <v>246</v>
      </c>
      <c r="L4" s="2" t="s">
        <v>247</v>
      </c>
    </row>
    <row r="5" spans="1:12" x14ac:dyDescent="0.25">
      <c r="A5" s="3">
        <v>1</v>
      </c>
      <c r="B5" s="9">
        <v>110012507001</v>
      </c>
      <c r="C5" s="3" t="s">
        <v>2</v>
      </c>
      <c r="D5" s="3" t="s">
        <v>3</v>
      </c>
      <c r="E5" s="3" t="s">
        <v>4</v>
      </c>
      <c r="F5" s="3" t="s">
        <v>5</v>
      </c>
      <c r="G5" s="3">
        <v>62</v>
      </c>
      <c r="H5" s="3">
        <v>45</v>
      </c>
      <c r="I5" s="10">
        <v>0.72580645161290303</v>
      </c>
      <c r="J5" s="3">
        <v>0</v>
      </c>
      <c r="K5" s="3">
        <v>0</v>
      </c>
      <c r="L5" s="10">
        <v>0</v>
      </c>
    </row>
    <row r="6" spans="1:12" x14ac:dyDescent="0.25">
      <c r="A6" s="3">
        <v>2</v>
      </c>
      <c r="B6" s="9">
        <v>110010559702</v>
      </c>
      <c r="C6" s="3" t="s">
        <v>6</v>
      </c>
      <c r="D6" s="3" t="s">
        <v>7</v>
      </c>
      <c r="E6" s="3" t="s">
        <v>8</v>
      </c>
      <c r="F6" s="3" t="s">
        <v>9</v>
      </c>
      <c r="G6" s="3">
        <v>57</v>
      </c>
      <c r="H6" s="3">
        <v>52</v>
      </c>
      <c r="I6" s="10">
        <v>0.91228070175438603</v>
      </c>
      <c r="J6" s="3">
        <v>0</v>
      </c>
      <c r="K6" s="3">
        <v>0</v>
      </c>
      <c r="L6" s="10">
        <v>0</v>
      </c>
    </row>
    <row r="7" spans="1:12" x14ac:dyDescent="0.25">
      <c r="A7" s="3">
        <v>3</v>
      </c>
      <c r="B7" s="9">
        <v>110010917802</v>
      </c>
      <c r="C7" s="3" t="s">
        <v>10</v>
      </c>
      <c r="D7" s="3" t="s">
        <v>11</v>
      </c>
      <c r="E7" s="3" t="s">
        <v>12</v>
      </c>
      <c r="F7" s="3" t="s">
        <v>13</v>
      </c>
      <c r="G7" s="3">
        <v>162</v>
      </c>
      <c r="H7" s="3">
        <v>162</v>
      </c>
      <c r="I7" s="10">
        <v>1</v>
      </c>
      <c r="J7" s="3">
        <v>0</v>
      </c>
      <c r="K7" s="3">
        <v>0</v>
      </c>
      <c r="L7" s="10">
        <v>0</v>
      </c>
    </row>
    <row r="8" spans="1:12" x14ac:dyDescent="0.25">
      <c r="A8" s="3">
        <v>4</v>
      </c>
      <c r="B8" s="9">
        <v>110010817151</v>
      </c>
      <c r="C8" s="3" t="s">
        <v>14</v>
      </c>
      <c r="D8" s="3" t="s">
        <v>15</v>
      </c>
      <c r="E8" s="3" t="s">
        <v>16</v>
      </c>
      <c r="F8" s="3" t="s">
        <v>17</v>
      </c>
      <c r="G8" s="3">
        <v>48</v>
      </c>
      <c r="H8" s="3">
        <v>48</v>
      </c>
      <c r="I8" s="10">
        <v>1</v>
      </c>
      <c r="J8" s="3">
        <v>0</v>
      </c>
      <c r="K8" s="3">
        <v>0</v>
      </c>
      <c r="L8" s="10">
        <v>0</v>
      </c>
    </row>
    <row r="9" spans="1:12" x14ac:dyDescent="0.25">
      <c r="A9" s="3">
        <v>5</v>
      </c>
      <c r="B9" s="9">
        <v>110010817103</v>
      </c>
      <c r="C9" s="3" t="s">
        <v>18</v>
      </c>
      <c r="D9" s="3" t="s">
        <v>19</v>
      </c>
      <c r="E9" s="3" t="s">
        <v>20</v>
      </c>
      <c r="F9" s="3" t="s">
        <v>21</v>
      </c>
      <c r="G9" s="3">
        <v>100</v>
      </c>
      <c r="H9" s="3">
        <v>100</v>
      </c>
      <c r="I9" s="10">
        <v>1</v>
      </c>
      <c r="J9" s="3">
        <v>0</v>
      </c>
      <c r="K9" s="3">
        <v>0</v>
      </c>
      <c r="L9" s="10">
        <v>0</v>
      </c>
    </row>
    <row r="10" spans="1:12" x14ac:dyDescent="0.25">
      <c r="A10" s="3">
        <v>6</v>
      </c>
      <c r="B10" s="9">
        <v>110010793901</v>
      </c>
      <c r="C10" s="3" t="s">
        <v>22</v>
      </c>
      <c r="D10" s="3" t="s">
        <v>15</v>
      </c>
      <c r="E10" s="3" t="s">
        <v>16</v>
      </c>
      <c r="F10" s="3" t="s">
        <v>23</v>
      </c>
      <c r="G10" s="3">
        <v>46</v>
      </c>
      <c r="H10" s="3">
        <v>30</v>
      </c>
      <c r="I10" s="10">
        <v>0.65217391304347805</v>
      </c>
      <c r="J10" s="3">
        <v>0</v>
      </c>
      <c r="K10" s="3">
        <v>0</v>
      </c>
      <c r="L10" s="10">
        <v>0</v>
      </c>
    </row>
    <row r="11" spans="1:12" x14ac:dyDescent="0.25">
      <c r="A11" s="3">
        <v>7</v>
      </c>
      <c r="B11" s="9">
        <v>110010936101</v>
      </c>
      <c r="C11" s="3" t="s">
        <v>24</v>
      </c>
      <c r="D11" s="3" t="s">
        <v>15</v>
      </c>
      <c r="E11" s="3" t="s">
        <v>15</v>
      </c>
      <c r="F11" s="3" t="s">
        <v>25</v>
      </c>
      <c r="G11" s="3">
        <v>92</v>
      </c>
      <c r="H11" s="3">
        <v>79</v>
      </c>
      <c r="I11" s="10">
        <v>0.85869565217391297</v>
      </c>
      <c r="J11" s="3">
        <v>5</v>
      </c>
      <c r="K11" s="3">
        <v>0</v>
      </c>
      <c r="L11" s="10">
        <v>0</v>
      </c>
    </row>
    <row r="12" spans="1:12" x14ac:dyDescent="0.25">
      <c r="A12" s="3">
        <v>8</v>
      </c>
      <c r="B12" s="9">
        <v>110010959901</v>
      </c>
      <c r="C12" s="3" t="s">
        <v>26</v>
      </c>
      <c r="D12" s="3" t="s">
        <v>15</v>
      </c>
      <c r="E12" s="3" t="s">
        <v>16</v>
      </c>
      <c r="F12" s="3" t="s">
        <v>27</v>
      </c>
      <c r="G12" s="3">
        <v>127</v>
      </c>
      <c r="H12" s="3">
        <v>123</v>
      </c>
      <c r="I12" s="10">
        <v>0.96850393700787396</v>
      </c>
      <c r="J12" s="3">
        <v>0</v>
      </c>
      <c r="K12" s="3">
        <v>0</v>
      </c>
      <c r="L12" s="10">
        <v>0</v>
      </c>
    </row>
    <row r="13" spans="1:12" x14ac:dyDescent="0.25">
      <c r="A13" s="3">
        <v>9</v>
      </c>
      <c r="B13" s="9">
        <v>110010966601</v>
      </c>
      <c r="C13" s="3" t="s">
        <v>28</v>
      </c>
      <c r="D13" s="3" t="s">
        <v>19</v>
      </c>
      <c r="E13" s="3" t="s">
        <v>29</v>
      </c>
      <c r="F13" s="3" t="s">
        <v>30</v>
      </c>
      <c r="G13" s="3">
        <v>206</v>
      </c>
      <c r="H13" s="3">
        <v>206</v>
      </c>
      <c r="I13" s="10">
        <v>1</v>
      </c>
      <c r="J13" s="3">
        <v>0</v>
      </c>
      <c r="K13" s="3">
        <v>0</v>
      </c>
      <c r="L13" s="10">
        <v>0</v>
      </c>
    </row>
    <row r="14" spans="1:12" x14ac:dyDescent="0.25">
      <c r="A14" s="3">
        <v>10</v>
      </c>
      <c r="B14" s="9">
        <v>110010817102</v>
      </c>
      <c r="C14" s="3" t="s">
        <v>31</v>
      </c>
      <c r="D14" s="3" t="s">
        <v>15</v>
      </c>
      <c r="E14" s="3" t="s">
        <v>15</v>
      </c>
      <c r="F14" s="3" t="s">
        <v>32</v>
      </c>
      <c r="G14" s="3">
        <v>6</v>
      </c>
      <c r="H14" s="3">
        <v>6</v>
      </c>
      <c r="I14" s="10">
        <v>1</v>
      </c>
      <c r="J14" s="3">
        <v>0</v>
      </c>
      <c r="K14" s="3">
        <v>0</v>
      </c>
      <c r="L14" s="10">
        <v>0</v>
      </c>
    </row>
    <row r="15" spans="1:12" x14ac:dyDescent="0.25">
      <c r="A15" s="3">
        <v>11</v>
      </c>
      <c r="B15" s="9">
        <v>110010918668</v>
      </c>
      <c r="C15" s="3" t="s">
        <v>33</v>
      </c>
      <c r="D15" s="3" t="s">
        <v>34</v>
      </c>
      <c r="E15" s="3" t="s">
        <v>35</v>
      </c>
      <c r="F15" s="3" t="s">
        <v>36</v>
      </c>
      <c r="G15" s="3">
        <v>44</v>
      </c>
      <c r="H15" s="3">
        <v>44</v>
      </c>
      <c r="I15" s="10">
        <v>1</v>
      </c>
      <c r="J15" s="3">
        <v>0</v>
      </c>
      <c r="K15" s="3">
        <v>0</v>
      </c>
      <c r="L15" s="10">
        <v>0</v>
      </c>
    </row>
    <row r="16" spans="1:12" x14ac:dyDescent="0.25">
      <c r="A16" s="3">
        <v>12</v>
      </c>
      <c r="B16" s="9">
        <v>1100109104</v>
      </c>
      <c r="C16" s="3" t="s">
        <v>37</v>
      </c>
      <c r="D16" s="3" t="s">
        <v>3</v>
      </c>
      <c r="E16" s="3" t="s">
        <v>38</v>
      </c>
      <c r="F16" s="3" t="s">
        <v>39</v>
      </c>
      <c r="G16" s="3">
        <v>96</v>
      </c>
      <c r="H16" s="3">
        <v>80</v>
      </c>
      <c r="I16" s="10">
        <v>0.83333333333333304</v>
      </c>
      <c r="J16" s="3">
        <v>0</v>
      </c>
      <c r="K16" s="3">
        <v>0</v>
      </c>
      <c r="L16" s="10">
        <v>0</v>
      </c>
    </row>
    <row r="17" spans="1:12" x14ac:dyDescent="0.25">
      <c r="A17" s="3">
        <v>13</v>
      </c>
      <c r="B17" s="9">
        <v>110012529701</v>
      </c>
      <c r="C17" s="3" t="s">
        <v>40</v>
      </c>
      <c r="D17" s="3" t="s">
        <v>15</v>
      </c>
      <c r="E17" s="3" t="s">
        <v>16</v>
      </c>
      <c r="F17" s="3" t="s">
        <v>41</v>
      </c>
      <c r="G17" s="3">
        <v>191</v>
      </c>
      <c r="H17" s="3">
        <v>188</v>
      </c>
      <c r="I17" s="10">
        <v>0.98429319371727797</v>
      </c>
      <c r="J17" s="3">
        <v>0</v>
      </c>
      <c r="K17" s="3">
        <v>0</v>
      </c>
      <c r="L17" s="10">
        <v>0</v>
      </c>
    </row>
    <row r="18" spans="1:12" x14ac:dyDescent="0.25">
      <c r="A18" s="3">
        <v>14</v>
      </c>
      <c r="B18" s="9">
        <v>110012215001</v>
      </c>
      <c r="C18" s="3" t="s">
        <v>42</v>
      </c>
      <c r="D18" s="3" t="s">
        <v>19</v>
      </c>
      <c r="E18" s="3" t="s">
        <v>20</v>
      </c>
      <c r="F18" s="3" t="s">
        <v>43</v>
      </c>
      <c r="G18" s="3">
        <v>129</v>
      </c>
      <c r="H18" s="3">
        <v>129</v>
      </c>
      <c r="I18" s="10">
        <v>1</v>
      </c>
      <c r="J18" s="3">
        <v>0</v>
      </c>
      <c r="K18" s="3">
        <v>0</v>
      </c>
      <c r="L18" s="10">
        <v>0</v>
      </c>
    </row>
    <row r="19" spans="1:12" x14ac:dyDescent="0.25">
      <c r="A19" s="3">
        <v>15</v>
      </c>
      <c r="B19" s="9">
        <v>110010752101</v>
      </c>
      <c r="C19" s="3" t="s">
        <v>44</v>
      </c>
      <c r="D19" s="3" t="s">
        <v>7</v>
      </c>
      <c r="E19" s="3" t="s">
        <v>7</v>
      </c>
      <c r="F19" s="3" t="s">
        <v>45</v>
      </c>
      <c r="G19" s="3">
        <v>80</v>
      </c>
      <c r="H19" s="3">
        <v>47</v>
      </c>
      <c r="I19" s="10">
        <v>0.58750000000000002</v>
      </c>
      <c r="J19" s="3">
        <v>0</v>
      </c>
      <c r="K19" s="3">
        <v>0</v>
      </c>
      <c r="L19" s="10">
        <v>0</v>
      </c>
    </row>
    <row r="20" spans="1:12" x14ac:dyDescent="0.25">
      <c r="A20" s="3">
        <v>16</v>
      </c>
      <c r="B20" s="9">
        <v>110013502501</v>
      </c>
      <c r="C20" s="3" t="s">
        <v>46</v>
      </c>
      <c r="D20" s="3" t="s">
        <v>15</v>
      </c>
      <c r="E20" s="3" t="s">
        <v>16</v>
      </c>
      <c r="F20" s="3" t="s">
        <v>47</v>
      </c>
      <c r="G20" s="3">
        <v>106</v>
      </c>
      <c r="H20" s="3">
        <v>106</v>
      </c>
      <c r="I20" s="10">
        <v>1</v>
      </c>
      <c r="J20" s="3">
        <v>0</v>
      </c>
      <c r="K20" s="3">
        <v>0</v>
      </c>
      <c r="L20" s="10">
        <v>0</v>
      </c>
    </row>
    <row r="21" spans="1:12" x14ac:dyDescent="0.25">
      <c r="A21" s="3">
        <v>17</v>
      </c>
      <c r="B21" s="9">
        <v>110010895201</v>
      </c>
      <c r="C21" s="3" t="s">
        <v>48</v>
      </c>
      <c r="D21" s="3" t="s">
        <v>7</v>
      </c>
      <c r="E21" s="3" t="s">
        <v>7</v>
      </c>
      <c r="F21" s="3" t="s">
        <v>49</v>
      </c>
      <c r="G21" s="3">
        <v>143</v>
      </c>
      <c r="H21" s="3">
        <v>137</v>
      </c>
      <c r="I21" s="10">
        <v>0.95804195804195802</v>
      </c>
      <c r="J21" s="3">
        <v>0</v>
      </c>
      <c r="K21" s="3">
        <v>0</v>
      </c>
      <c r="L21" s="10">
        <v>0</v>
      </c>
    </row>
    <row r="22" spans="1:12" x14ac:dyDescent="0.25">
      <c r="A22" s="3">
        <v>18</v>
      </c>
      <c r="B22" s="9">
        <v>110010918608</v>
      </c>
      <c r="C22" s="3" t="s">
        <v>50</v>
      </c>
      <c r="D22" s="3" t="s">
        <v>51</v>
      </c>
      <c r="E22" s="3" t="s">
        <v>52</v>
      </c>
      <c r="F22" s="3" t="s">
        <v>53</v>
      </c>
      <c r="G22" s="3">
        <v>120</v>
      </c>
      <c r="H22" s="3">
        <v>120</v>
      </c>
      <c r="I22" s="10">
        <v>1</v>
      </c>
      <c r="J22" s="3">
        <v>0</v>
      </c>
      <c r="K22" s="3">
        <v>0</v>
      </c>
      <c r="L22" s="10">
        <v>0</v>
      </c>
    </row>
    <row r="23" spans="1:12" x14ac:dyDescent="0.25">
      <c r="A23" s="3">
        <v>19</v>
      </c>
      <c r="B23" s="9">
        <v>110013187101</v>
      </c>
      <c r="C23" s="3" t="s">
        <v>54</v>
      </c>
      <c r="D23" s="3" t="s">
        <v>34</v>
      </c>
      <c r="E23" s="3" t="s">
        <v>55</v>
      </c>
      <c r="F23" s="3" t="s">
        <v>56</v>
      </c>
      <c r="G23" s="3">
        <v>12</v>
      </c>
      <c r="H23" s="3">
        <v>0</v>
      </c>
      <c r="I23" s="10">
        <v>0</v>
      </c>
      <c r="J23" s="3">
        <v>0</v>
      </c>
      <c r="K23" s="3">
        <v>0</v>
      </c>
      <c r="L23" s="10">
        <v>0</v>
      </c>
    </row>
    <row r="24" spans="1:12" x14ac:dyDescent="0.25">
      <c r="A24" s="3">
        <v>20</v>
      </c>
      <c r="B24" s="9">
        <v>110010918630</v>
      </c>
      <c r="C24" s="3" t="s">
        <v>57</v>
      </c>
      <c r="D24" s="3" t="s">
        <v>7</v>
      </c>
      <c r="E24" s="3" t="s">
        <v>58</v>
      </c>
      <c r="F24" s="3" t="s">
        <v>59</v>
      </c>
      <c r="G24" s="3">
        <v>235</v>
      </c>
      <c r="H24" s="3">
        <v>235</v>
      </c>
      <c r="I24" s="10">
        <v>1</v>
      </c>
      <c r="J24" s="3">
        <v>0</v>
      </c>
      <c r="K24" s="3">
        <v>0</v>
      </c>
      <c r="L24" s="10">
        <v>0</v>
      </c>
    </row>
    <row r="25" spans="1:12" x14ac:dyDescent="0.25">
      <c r="A25" s="3">
        <v>21</v>
      </c>
      <c r="B25" s="9">
        <v>110010559735</v>
      </c>
      <c r="C25" s="3" t="s">
        <v>60</v>
      </c>
      <c r="D25" s="3" t="s">
        <v>15</v>
      </c>
      <c r="E25" s="3" t="s">
        <v>16</v>
      </c>
      <c r="F25" s="3" t="s">
        <v>61</v>
      </c>
      <c r="G25" s="3">
        <v>70</v>
      </c>
      <c r="H25" s="3">
        <v>68</v>
      </c>
      <c r="I25" s="10">
        <v>0.97142857142857097</v>
      </c>
      <c r="J25" s="3">
        <v>0</v>
      </c>
      <c r="K25" s="3">
        <v>0</v>
      </c>
      <c r="L25" s="10">
        <v>0</v>
      </c>
    </row>
    <row r="26" spans="1:12" x14ac:dyDescent="0.25">
      <c r="A26" s="3">
        <v>22</v>
      </c>
      <c r="B26" s="9">
        <v>110010817160</v>
      </c>
      <c r="C26" s="3" t="s">
        <v>62</v>
      </c>
      <c r="D26" s="3" t="s">
        <v>63</v>
      </c>
      <c r="E26" s="3" t="s">
        <v>64</v>
      </c>
      <c r="F26" s="3" t="s">
        <v>65</v>
      </c>
      <c r="G26" s="3">
        <v>74</v>
      </c>
      <c r="H26" s="3">
        <v>64</v>
      </c>
      <c r="I26" s="10">
        <v>0.86486486486486502</v>
      </c>
      <c r="J26" s="3">
        <v>0</v>
      </c>
      <c r="K26" s="3">
        <v>0</v>
      </c>
      <c r="L26" s="10">
        <v>0</v>
      </c>
    </row>
    <row r="27" spans="1:12" x14ac:dyDescent="0.25">
      <c r="A27" s="3">
        <v>23</v>
      </c>
      <c r="B27" s="9">
        <v>110010922401</v>
      </c>
      <c r="C27" s="3" t="s">
        <v>66</v>
      </c>
      <c r="D27" s="3" t="s">
        <v>67</v>
      </c>
      <c r="E27" s="3" t="s">
        <v>68</v>
      </c>
      <c r="F27" s="3" t="s">
        <v>69</v>
      </c>
      <c r="G27" s="3">
        <v>154</v>
      </c>
      <c r="H27" s="3">
        <v>149</v>
      </c>
      <c r="I27" s="10">
        <v>0.96753246753246802</v>
      </c>
      <c r="J27" s="3">
        <v>0</v>
      </c>
      <c r="K27" s="3">
        <v>0</v>
      </c>
      <c r="L27" s="10">
        <v>0</v>
      </c>
    </row>
    <row r="28" spans="1:12" x14ac:dyDescent="0.25">
      <c r="A28" s="3">
        <v>24</v>
      </c>
      <c r="B28" s="9">
        <v>110010822203</v>
      </c>
      <c r="C28" s="3" t="s">
        <v>70</v>
      </c>
      <c r="D28" s="3" t="s">
        <v>19</v>
      </c>
      <c r="E28" s="3" t="s">
        <v>29</v>
      </c>
      <c r="F28" s="3" t="s">
        <v>71</v>
      </c>
      <c r="G28" s="3">
        <v>56</v>
      </c>
      <c r="H28" s="3">
        <v>39</v>
      </c>
      <c r="I28" s="10">
        <v>0.69642857142857095</v>
      </c>
      <c r="J28" s="3">
        <v>0</v>
      </c>
      <c r="K28" s="3">
        <v>0</v>
      </c>
      <c r="L28" s="10">
        <v>0</v>
      </c>
    </row>
    <row r="29" spans="1:12" x14ac:dyDescent="0.25">
      <c r="A29" s="3">
        <v>25</v>
      </c>
      <c r="B29" s="9">
        <v>110010644701</v>
      </c>
      <c r="C29" s="3" t="s">
        <v>72</v>
      </c>
      <c r="D29" s="3" t="s">
        <v>3</v>
      </c>
      <c r="E29" s="3" t="s">
        <v>73</v>
      </c>
      <c r="F29" s="3" t="s">
        <v>74</v>
      </c>
      <c r="G29" s="3">
        <v>162</v>
      </c>
      <c r="H29" s="3">
        <v>158</v>
      </c>
      <c r="I29" s="10">
        <v>0.97530864197530898</v>
      </c>
      <c r="J29" s="3">
        <v>0</v>
      </c>
      <c r="K29" s="3">
        <v>0</v>
      </c>
      <c r="L29" s="10">
        <v>0</v>
      </c>
    </row>
    <row r="30" spans="1:12" x14ac:dyDescent="0.25">
      <c r="A30" s="3">
        <v>26</v>
      </c>
      <c r="B30" s="9">
        <v>110010911101</v>
      </c>
      <c r="C30" s="3" t="s">
        <v>75</v>
      </c>
      <c r="D30" s="3" t="s">
        <v>51</v>
      </c>
      <c r="E30" s="3" t="s">
        <v>76</v>
      </c>
      <c r="F30" s="3" t="s">
        <v>77</v>
      </c>
      <c r="G30" s="3">
        <v>174</v>
      </c>
      <c r="H30" s="3">
        <v>166</v>
      </c>
      <c r="I30" s="10">
        <v>0.95402298850574696</v>
      </c>
      <c r="J30" s="3">
        <v>0</v>
      </c>
      <c r="K30" s="3">
        <v>0</v>
      </c>
      <c r="L30" s="10">
        <v>0</v>
      </c>
    </row>
    <row r="31" spans="1:12" x14ac:dyDescent="0.25">
      <c r="A31" s="3">
        <v>27</v>
      </c>
      <c r="B31" s="9">
        <v>110010568101</v>
      </c>
      <c r="C31" s="3" t="s">
        <v>78</v>
      </c>
      <c r="D31" s="3" t="s">
        <v>79</v>
      </c>
      <c r="E31" s="3" t="s">
        <v>80</v>
      </c>
      <c r="F31" s="3" t="s">
        <v>81</v>
      </c>
      <c r="G31" s="3">
        <v>0</v>
      </c>
      <c r="H31" s="3">
        <v>0</v>
      </c>
      <c r="I31" s="10">
        <v>0</v>
      </c>
      <c r="J31" s="3">
        <v>0</v>
      </c>
      <c r="K31" s="3">
        <v>0</v>
      </c>
      <c r="L31" s="10">
        <v>0</v>
      </c>
    </row>
    <row r="32" spans="1:12" x14ac:dyDescent="0.25">
      <c r="A32" s="3">
        <v>28</v>
      </c>
      <c r="B32" s="9">
        <v>110010413101</v>
      </c>
      <c r="C32" s="3" t="s">
        <v>82</v>
      </c>
      <c r="D32" s="3" t="s">
        <v>11</v>
      </c>
      <c r="E32" s="3" t="s">
        <v>83</v>
      </c>
      <c r="F32" s="3" t="s">
        <v>84</v>
      </c>
      <c r="G32" s="3">
        <v>258</v>
      </c>
      <c r="H32" s="3">
        <v>254</v>
      </c>
      <c r="I32" s="10">
        <v>0.98449612403100795</v>
      </c>
      <c r="J32" s="3">
        <v>0</v>
      </c>
      <c r="K32" s="3">
        <v>0</v>
      </c>
      <c r="L32" s="10">
        <v>0</v>
      </c>
    </row>
    <row r="33" spans="1:12" x14ac:dyDescent="0.25">
      <c r="A33" s="3">
        <v>29</v>
      </c>
      <c r="B33" s="9">
        <v>110010561801</v>
      </c>
      <c r="C33" s="3" t="s">
        <v>85</v>
      </c>
      <c r="D33" s="3" t="s">
        <v>51</v>
      </c>
      <c r="E33" s="3" t="s">
        <v>51</v>
      </c>
      <c r="F33" s="3" t="s">
        <v>86</v>
      </c>
      <c r="G33" s="3">
        <v>233</v>
      </c>
      <c r="H33" s="3">
        <v>227</v>
      </c>
      <c r="I33" s="10">
        <v>0.97424892703862698</v>
      </c>
      <c r="J33" s="3">
        <v>0</v>
      </c>
      <c r="K33" s="3">
        <v>0</v>
      </c>
      <c r="L33" s="10">
        <v>0</v>
      </c>
    </row>
    <row r="34" spans="1:12" x14ac:dyDescent="0.25">
      <c r="A34" s="3">
        <v>30</v>
      </c>
      <c r="B34" s="9">
        <v>110011613301</v>
      </c>
      <c r="C34" s="3" t="s">
        <v>87</v>
      </c>
      <c r="D34" s="3" t="s">
        <v>63</v>
      </c>
      <c r="E34" s="3" t="s">
        <v>88</v>
      </c>
      <c r="F34" s="3" t="s">
        <v>89</v>
      </c>
      <c r="G34" s="3">
        <v>66</v>
      </c>
      <c r="H34" s="3">
        <v>66</v>
      </c>
      <c r="I34" s="10">
        <v>1</v>
      </c>
      <c r="J34" s="3">
        <v>0</v>
      </c>
      <c r="K34" s="3">
        <v>0</v>
      </c>
      <c r="L34" s="10">
        <v>0</v>
      </c>
    </row>
    <row r="35" spans="1:12" x14ac:dyDescent="0.25">
      <c r="A35" s="3">
        <v>31</v>
      </c>
      <c r="B35" s="9">
        <v>110011693801</v>
      </c>
      <c r="C35" s="3" t="s">
        <v>90</v>
      </c>
      <c r="D35" s="3" t="s">
        <v>15</v>
      </c>
      <c r="E35" s="3" t="s">
        <v>91</v>
      </c>
      <c r="F35" s="3" t="s">
        <v>92</v>
      </c>
      <c r="G35" s="3">
        <v>352</v>
      </c>
      <c r="H35" s="3">
        <v>257</v>
      </c>
      <c r="I35" s="10">
        <v>0.73011363636363602</v>
      </c>
      <c r="J35" s="3">
        <v>0</v>
      </c>
      <c r="K35" s="3">
        <v>0</v>
      </c>
      <c r="L35" s="10">
        <v>0</v>
      </c>
    </row>
    <row r="36" spans="1:12" x14ac:dyDescent="0.25">
      <c r="A36" s="3">
        <v>32</v>
      </c>
      <c r="B36" s="9">
        <v>110011864202</v>
      </c>
      <c r="C36" s="3" t="s">
        <v>93</v>
      </c>
      <c r="D36" s="3" t="s">
        <v>63</v>
      </c>
      <c r="E36" s="3" t="s">
        <v>88</v>
      </c>
      <c r="F36" s="3" t="s">
        <v>94</v>
      </c>
      <c r="G36" s="3">
        <v>58</v>
      </c>
      <c r="H36" s="3">
        <v>46</v>
      </c>
      <c r="I36" s="10">
        <v>0.79310344827586199</v>
      </c>
      <c r="J36" s="3">
        <v>10</v>
      </c>
      <c r="K36" s="3">
        <v>0</v>
      </c>
      <c r="L36" s="10">
        <v>0</v>
      </c>
    </row>
    <row r="37" spans="1:12" x14ac:dyDescent="0.25">
      <c r="A37" s="3">
        <v>33</v>
      </c>
      <c r="B37" s="9">
        <v>110010566801</v>
      </c>
      <c r="C37" s="3" t="s">
        <v>95</v>
      </c>
      <c r="D37" s="3" t="s">
        <v>67</v>
      </c>
      <c r="E37" s="3" t="s">
        <v>68</v>
      </c>
      <c r="F37" s="3" t="s">
        <v>96</v>
      </c>
      <c r="G37" s="3">
        <v>207</v>
      </c>
      <c r="H37" s="3">
        <v>207</v>
      </c>
      <c r="I37" s="10">
        <v>1</v>
      </c>
      <c r="J37" s="3">
        <v>0</v>
      </c>
      <c r="K37" s="3">
        <v>0</v>
      </c>
      <c r="L37" s="10">
        <v>0</v>
      </c>
    </row>
    <row r="38" spans="1:12" x14ac:dyDescent="0.25">
      <c r="A38" s="3">
        <v>34</v>
      </c>
      <c r="B38" s="9">
        <v>110011864201</v>
      </c>
      <c r="C38" s="3" t="s">
        <v>97</v>
      </c>
      <c r="D38" s="3" t="s">
        <v>79</v>
      </c>
      <c r="E38" s="3" t="s">
        <v>98</v>
      </c>
      <c r="F38" s="3" t="s">
        <v>99</v>
      </c>
      <c r="G38" s="3">
        <v>471</v>
      </c>
      <c r="H38" s="3">
        <v>429</v>
      </c>
      <c r="I38" s="10">
        <v>0.91082802547770703</v>
      </c>
      <c r="J38" s="3">
        <v>14</v>
      </c>
      <c r="K38" s="3">
        <v>0</v>
      </c>
      <c r="L38" s="10">
        <v>0</v>
      </c>
    </row>
    <row r="39" spans="1:12" x14ac:dyDescent="0.25">
      <c r="A39" s="3">
        <v>35</v>
      </c>
      <c r="B39" s="9">
        <v>110012760501</v>
      </c>
      <c r="C39" s="3" t="s">
        <v>100</v>
      </c>
      <c r="D39" s="3" t="s">
        <v>7</v>
      </c>
      <c r="E39" s="3" t="s">
        <v>101</v>
      </c>
      <c r="F39" s="3" t="s">
        <v>102</v>
      </c>
      <c r="G39" s="3">
        <v>181</v>
      </c>
      <c r="H39" s="3">
        <v>175</v>
      </c>
      <c r="I39" s="10">
        <v>0.96685082872928196</v>
      </c>
      <c r="J39" s="3">
        <v>2</v>
      </c>
      <c r="K39" s="3">
        <v>2</v>
      </c>
      <c r="L39" s="10">
        <v>1</v>
      </c>
    </row>
    <row r="40" spans="1:12" x14ac:dyDescent="0.25">
      <c r="A40" s="3">
        <v>36</v>
      </c>
      <c r="B40" s="9">
        <v>110010945601</v>
      </c>
      <c r="C40" s="3" t="s">
        <v>103</v>
      </c>
      <c r="D40" s="3" t="s">
        <v>15</v>
      </c>
      <c r="E40" s="3" t="s">
        <v>15</v>
      </c>
      <c r="F40" s="3" t="s">
        <v>104</v>
      </c>
      <c r="G40" s="3">
        <v>226</v>
      </c>
      <c r="H40" s="3">
        <v>216</v>
      </c>
      <c r="I40" s="10">
        <v>0.95575221238938102</v>
      </c>
      <c r="J40" s="3">
        <v>0</v>
      </c>
      <c r="K40" s="3">
        <v>0</v>
      </c>
      <c r="L40" s="10">
        <v>0</v>
      </c>
    </row>
    <row r="41" spans="1:12" x14ac:dyDescent="0.25">
      <c r="A41" s="3">
        <v>37</v>
      </c>
      <c r="B41" s="9">
        <v>110010825801</v>
      </c>
      <c r="C41" s="3" t="s">
        <v>105</v>
      </c>
      <c r="D41" s="3" t="s">
        <v>106</v>
      </c>
      <c r="E41" s="3" t="s">
        <v>106</v>
      </c>
      <c r="F41" s="3" t="s">
        <v>107</v>
      </c>
      <c r="G41" s="3">
        <v>8</v>
      </c>
      <c r="H41" s="3">
        <v>8</v>
      </c>
      <c r="I41" s="10">
        <v>1</v>
      </c>
      <c r="J41" s="3">
        <v>0</v>
      </c>
      <c r="K41" s="3">
        <v>0</v>
      </c>
      <c r="L41" s="10">
        <v>0</v>
      </c>
    </row>
    <row r="42" spans="1:12" x14ac:dyDescent="0.25">
      <c r="A42" s="3">
        <v>38</v>
      </c>
      <c r="B42" s="9">
        <v>110011962901</v>
      </c>
      <c r="C42" s="3" t="s">
        <v>108</v>
      </c>
      <c r="D42" s="3" t="s">
        <v>7</v>
      </c>
      <c r="E42" s="3" t="s">
        <v>7</v>
      </c>
      <c r="F42" s="3" t="s">
        <v>109</v>
      </c>
      <c r="G42" s="3">
        <v>1</v>
      </c>
      <c r="H42" s="3">
        <v>1</v>
      </c>
      <c r="I42" s="10">
        <v>1</v>
      </c>
      <c r="J42" s="3">
        <v>0</v>
      </c>
      <c r="K42" s="3">
        <v>0</v>
      </c>
      <c r="L42" s="10">
        <v>0</v>
      </c>
    </row>
    <row r="43" spans="1:12" x14ac:dyDescent="0.25">
      <c r="A43" s="3">
        <v>39</v>
      </c>
      <c r="B43" s="9">
        <v>110010606501</v>
      </c>
      <c r="C43" s="3" t="s">
        <v>110</v>
      </c>
      <c r="D43" s="3" t="s">
        <v>67</v>
      </c>
      <c r="E43" s="3" t="s">
        <v>68</v>
      </c>
      <c r="F43" s="3" t="s">
        <v>111</v>
      </c>
      <c r="G43" s="3">
        <v>148</v>
      </c>
      <c r="H43" s="3">
        <v>139</v>
      </c>
      <c r="I43" s="10">
        <v>0.93918918918918903</v>
      </c>
      <c r="J43" s="3">
        <v>0</v>
      </c>
      <c r="K43" s="3">
        <v>0</v>
      </c>
      <c r="L43" s="10">
        <v>0</v>
      </c>
    </row>
    <row r="44" spans="1:12" x14ac:dyDescent="0.25">
      <c r="A44" s="3">
        <v>40</v>
      </c>
      <c r="B44" s="9">
        <v>110013390301</v>
      </c>
      <c r="C44" s="3" t="s">
        <v>112</v>
      </c>
      <c r="D44" s="3" t="s">
        <v>51</v>
      </c>
      <c r="E44" s="3" t="s">
        <v>51</v>
      </c>
      <c r="F44" s="3" t="s">
        <v>113</v>
      </c>
      <c r="G44" s="3">
        <v>149</v>
      </c>
      <c r="H44" s="3">
        <v>140</v>
      </c>
      <c r="I44" s="10">
        <v>0.93959731543624203</v>
      </c>
      <c r="J44" s="3">
        <v>0</v>
      </c>
      <c r="K44" s="3">
        <v>0</v>
      </c>
      <c r="L44" s="10">
        <v>0</v>
      </c>
    </row>
    <row r="45" spans="1:12" x14ac:dyDescent="0.25">
      <c r="A45" s="3">
        <v>41</v>
      </c>
      <c r="B45" s="9">
        <v>110013643601</v>
      </c>
      <c r="C45" s="3" t="s">
        <v>114</v>
      </c>
      <c r="D45" s="3" t="s">
        <v>63</v>
      </c>
      <c r="E45" s="3" t="s">
        <v>64</v>
      </c>
      <c r="F45" s="3" t="s">
        <v>115</v>
      </c>
      <c r="G45" s="3">
        <v>24</v>
      </c>
      <c r="H45" s="3">
        <v>19</v>
      </c>
      <c r="I45" s="10">
        <v>0.79166666666666696</v>
      </c>
      <c r="J45" s="3">
        <v>0</v>
      </c>
      <c r="K45" s="3">
        <v>0</v>
      </c>
      <c r="L45" s="10">
        <v>0</v>
      </c>
    </row>
    <row r="46" spans="1:12" x14ac:dyDescent="0.25">
      <c r="A46" s="3">
        <v>42</v>
      </c>
      <c r="B46" s="9">
        <v>110012688701</v>
      </c>
      <c r="C46" s="3" t="s">
        <v>116</v>
      </c>
      <c r="D46" s="3" t="s">
        <v>79</v>
      </c>
      <c r="E46" s="3" t="s">
        <v>98</v>
      </c>
      <c r="F46" s="3" t="s">
        <v>117</v>
      </c>
      <c r="G46" s="3">
        <v>111</v>
      </c>
      <c r="H46" s="3">
        <v>107</v>
      </c>
      <c r="I46" s="10">
        <v>0.963963963963964</v>
      </c>
      <c r="J46" s="3">
        <v>0</v>
      </c>
      <c r="K46" s="3">
        <v>0</v>
      </c>
      <c r="L46" s="10">
        <v>0</v>
      </c>
    </row>
    <row r="47" spans="1:12" x14ac:dyDescent="0.25">
      <c r="A47" s="3">
        <v>43</v>
      </c>
      <c r="B47" s="9">
        <v>110010303101</v>
      </c>
      <c r="C47" s="3" t="s">
        <v>118</v>
      </c>
      <c r="D47" s="3" t="s">
        <v>7</v>
      </c>
      <c r="E47" s="3" t="s">
        <v>7</v>
      </c>
      <c r="F47" s="3" t="s">
        <v>119</v>
      </c>
      <c r="G47" s="3">
        <v>14</v>
      </c>
      <c r="H47" s="3">
        <v>14</v>
      </c>
      <c r="I47" s="10">
        <v>1</v>
      </c>
      <c r="J47" s="3">
        <v>0</v>
      </c>
      <c r="K47" s="3">
        <v>0</v>
      </c>
      <c r="L47" s="10">
        <v>0</v>
      </c>
    </row>
    <row r="48" spans="1:12" x14ac:dyDescent="0.25">
      <c r="A48" s="3">
        <v>44</v>
      </c>
      <c r="B48" s="9">
        <v>110010867901</v>
      </c>
      <c r="C48" s="3" t="s">
        <v>120</v>
      </c>
      <c r="D48" s="3" t="s">
        <v>79</v>
      </c>
      <c r="E48" s="3" t="s">
        <v>98</v>
      </c>
      <c r="F48" s="3" t="s">
        <v>121</v>
      </c>
      <c r="G48" s="3">
        <v>152</v>
      </c>
      <c r="H48" s="3">
        <v>152</v>
      </c>
      <c r="I48" s="10">
        <v>1</v>
      </c>
      <c r="J48" s="3">
        <v>0</v>
      </c>
      <c r="K48" s="3">
        <v>0</v>
      </c>
      <c r="L48" s="10">
        <v>0</v>
      </c>
    </row>
    <row r="49" spans="1:12" x14ac:dyDescent="0.25">
      <c r="A49" s="3">
        <v>45</v>
      </c>
      <c r="B49" s="9">
        <v>110010905601</v>
      </c>
      <c r="C49" s="3" t="s">
        <v>122</v>
      </c>
      <c r="D49" s="3" t="s">
        <v>7</v>
      </c>
      <c r="E49" s="3" t="s">
        <v>7</v>
      </c>
      <c r="F49" s="3" t="s">
        <v>123</v>
      </c>
      <c r="G49" s="3">
        <v>73</v>
      </c>
      <c r="H49" s="3">
        <v>73</v>
      </c>
      <c r="I49" s="10">
        <v>1</v>
      </c>
      <c r="J49" s="3">
        <v>0</v>
      </c>
      <c r="K49" s="3">
        <v>0</v>
      </c>
      <c r="L49" s="10">
        <v>0</v>
      </c>
    </row>
    <row r="50" spans="1:12" x14ac:dyDescent="0.25">
      <c r="A50" s="3">
        <v>46</v>
      </c>
      <c r="B50" s="9">
        <v>110010918653</v>
      </c>
      <c r="C50" s="3" t="s">
        <v>124</v>
      </c>
      <c r="D50" s="3" t="s">
        <v>3</v>
      </c>
      <c r="E50" s="3" t="s">
        <v>3</v>
      </c>
      <c r="F50" s="3" t="s">
        <v>125</v>
      </c>
      <c r="G50" s="3">
        <v>46</v>
      </c>
      <c r="H50" s="3">
        <v>38</v>
      </c>
      <c r="I50" s="10">
        <v>0.82608695652173902</v>
      </c>
      <c r="J50" s="3">
        <v>0</v>
      </c>
      <c r="K50" s="3">
        <v>0</v>
      </c>
      <c r="L50" s="10">
        <v>0</v>
      </c>
    </row>
    <row r="51" spans="1:12" x14ac:dyDescent="0.25">
      <c r="A51" s="3">
        <v>47</v>
      </c>
      <c r="B51" s="9">
        <v>110010918655</v>
      </c>
      <c r="C51" s="3" t="s">
        <v>126</v>
      </c>
      <c r="D51" s="3" t="s">
        <v>127</v>
      </c>
      <c r="E51" s="3" t="s">
        <v>127</v>
      </c>
      <c r="F51" s="3" t="s">
        <v>128</v>
      </c>
      <c r="G51" s="3">
        <v>20</v>
      </c>
      <c r="H51" s="3">
        <v>20</v>
      </c>
      <c r="I51" s="10">
        <v>1</v>
      </c>
      <c r="J51" s="3">
        <v>0</v>
      </c>
      <c r="K51" s="3">
        <v>0</v>
      </c>
      <c r="L51" s="10">
        <v>0</v>
      </c>
    </row>
    <row r="52" spans="1:12" x14ac:dyDescent="0.25">
      <c r="A52" s="3">
        <v>48</v>
      </c>
      <c r="B52" s="9">
        <v>110012482616</v>
      </c>
      <c r="C52" s="3" t="s">
        <v>129</v>
      </c>
      <c r="D52" s="3" t="s">
        <v>130</v>
      </c>
      <c r="E52" s="3" t="s">
        <v>130</v>
      </c>
      <c r="F52" s="3" t="s">
        <v>131</v>
      </c>
      <c r="G52" s="3">
        <v>0</v>
      </c>
      <c r="H52" s="3">
        <v>0</v>
      </c>
      <c r="I52" s="10">
        <v>0</v>
      </c>
      <c r="J52" s="3">
        <v>0</v>
      </c>
      <c r="K52" s="3">
        <v>0</v>
      </c>
      <c r="L52" s="10">
        <v>0</v>
      </c>
    </row>
    <row r="53" spans="1:12" x14ac:dyDescent="0.25">
      <c r="A53" s="3">
        <v>49</v>
      </c>
      <c r="B53" s="9">
        <v>110010315505</v>
      </c>
      <c r="C53" s="3" t="s">
        <v>132</v>
      </c>
      <c r="D53" s="3" t="s">
        <v>7</v>
      </c>
      <c r="E53" s="3" t="s">
        <v>133</v>
      </c>
      <c r="F53" s="3" t="s">
        <v>134</v>
      </c>
      <c r="G53" s="3">
        <v>43</v>
      </c>
      <c r="H53" s="3">
        <v>36</v>
      </c>
      <c r="I53" s="10">
        <v>0.837209302325581</v>
      </c>
      <c r="J53" s="3">
        <v>7</v>
      </c>
      <c r="K53" s="3">
        <v>0</v>
      </c>
      <c r="L53" s="10">
        <v>0</v>
      </c>
    </row>
    <row r="54" spans="1:12" x14ac:dyDescent="0.25">
      <c r="A54" s="3">
        <v>50</v>
      </c>
      <c r="B54" s="9">
        <v>110013097001</v>
      </c>
      <c r="C54" s="3" t="s">
        <v>135</v>
      </c>
      <c r="D54" s="3" t="s">
        <v>7</v>
      </c>
      <c r="E54" s="3" t="s">
        <v>7</v>
      </c>
      <c r="F54" s="3" t="s">
        <v>136</v>
      </c>
      <c r="G54" s="3">
        <v>19</v>
      </c>
      <c r="H54" s="3">
        <v>19</v>
      </c>
      <c r="I54" s="10">
        <v>1</v>
      </c>
      <c r="J54" s="3">
        <v>0</v>
      </c>
      <c r="K54" s="3">
        <v>0</v>
      </c>
      <c r="L54" s="10">
        <v>0</v>
      </c>
    </row>
    <row r="55" spans="1:12" x14ac:dyDescent="0.25">
      <c r="A55" s="3">
        <v>51</v>
      </c>
      <c r="B55" s="9">
        <v>110012156401</v>
      </c>
      <c r="C55" s="3" t="s">
        <v>137</v>
      </c>
      <c r="D55" s="3" t="s">
        <v>138</v>
      </c>
      <c r="E55" s="3" t="s">
        <v>138</v>
      </c>
      <c r="F55" s="3" t="s">
        <v>139</v>
      </c>
      <c r="G55" s="3">
        <v>41</v>
      </c>
      <c r="H55" s="3">
        <v>31</v>
      </c>
      <c r="I55" s="10">
        <v>0.75609756097560998</v>
      </c>
      <c r="J55" s="3">
        <v>0</v>
      </c>
      <c r="K55" s="3">
        <v>0</v>
      </c>
      <c r="L55" s="10">
        <v>0</v>
      </c>
    </row>
    <row r="56" spans="1:12" x14ac:dyDescent="0.25">
      <c r="A56" s="3">
        <v>52</v>
      </c>
      <c r="B56" s="9">
        <v>110013627801</v>
      </c>
      <c r="C56" s="3" t="s">
        <v>140</v>
      </c>
      <c r="D56" s="3" t="s">
        <v>63</v>
      </c>
      <c r="E56" s="3" t="s">
        <v>64</v>
      </c>
      <c r="F56" s="3" t="s">
        <v>141</v>
      </c>
      <c r="G56" s="3">
        <v>114</v>
      </c>
      <c r="H56" s="3">
        <v>91</v>
      </c>
      <c r="I56" s="10">
        <v>0.79824561403508798</v>
      </c>
      <c r="J56" s="3">
        <v>5</v>
      </c>
      <c r="K56" s="3">
        <v>5</v>
      </c>
      <c r="L56" s="10">
        <v>1</v>
      </c>
    </row>
    <row r="57" spans="1:12" x14ac:dyDescent="0.25">
      <c r="A57" s="3">
        <v>53</v>
      </c>
      <c r="B57" s="9">
        <v>110010817162</v>
      </c>
      <c r="C57" s="3" t="s">
        <v>142</v>
      </c>
      <c r="D57" s="3" t="s">
        <v>127</v>
      </c>
      <c r="E57" s="3" t="s">
        <v>52</v>
      </c>
      <c r="F57" s="3" t="s">
        <v>143</v>
      </c>
      <c r="G57" s="3">
        <v>45</v>
      </c>
      <c r="H57" s="3">
        <v>45</v>
      </c>
      <c r="I57" s="10">
        <v>1</v>
      </c>
      <c r="J57" s="3">
        <v>0</v>
      </c>
      <c r="K57" s="3">
        <v>0</v>
      </c>
      <c r="L57" s="10">
        <v>0</v>
      </c>
    </row>
    <row r="58" spans="1:12" x14ac:dyDescent="0.25">
      <c r="A58" s="3">
        <v>54</v>
      </c>
      <c r="B58" s="9">
        <v>110012544101</v>
      </c>
      <c r="C58" s="3" t="s">
        <v>144</v>
      </c>
      <c r="D58" s="3" t="s">
        <v>145</v>
      </c>
      <c r="E58" s="3" t="s">
        <v>98</v>
      </c>
      <c r="F58" s="3" t="s">
        <v>146</v>
      </c>
      <c r="G58" s="3">
        <v>30</v>
      </c>
      <c r="H58" s="3">
        <v>9</v>
      </c>
      <c r="I58" s="10">
        <v>0.3</v>
      </c>
      <c r="J58" s="3">
        <v>0</v>
      </c>
      <c r="K58" s="3">
        <v>0</v>
      </c>
      <c r="L58" s="10">
        <v>0</v>
      </c>
    </row>
    <row r="59" spans="1:12" x14ac:dyDescent="0.25">
      <c r="A59" s="3">
        <v>55</v>
      </c>
      <c r="B59" s="9">
        <v>110013649501</v>
      </c>
      <c r="C59" s="3" t="s">
        <v>147</v>
      </c>
      <c r="D59" s="3" t="s">
        <v>148</v>
      </c>
      <c r="E59" s="3" t="s">
        <v>55</v>
      </c>
      <c r="F59" s="3" t="s">
        <v>149</v>
      </c>
      <c r="G59" s="3">
        <v>41</v>
      </c>
      <c r="H59" s="3">
        <v>41</v>
      </c>
      <c r="I59" s="10">
        <v>1</v>
      </c>
      <c r="J59" s="3">
        <v>0</v>
      </c>
      <c r="K59" s="3">
        <v>0</v>
      </c>
      <c r="L59" s="10">
        <v>0</v>
      </c>
    </row>
    <row r="60" spans="1:12" x14ac:dyDescent="0.25">
      <c r="A60" s="3">
        <v>56</v>
      </c>
      <c r="B60" s="9">
        <v>110010559737</v>
      </c>
      <c r="C60" s="3" t="s">
        <v>150</v>
      </c>
      <c r="D60" s="3" t="s">
        <v>148</v>
      </c>
      <c r="E60" s="3" t="s">
        <v>151</v>
      </c>
      <c r="F60" s="3" t="s">
        <v>152</v>
      </c>
      <c r="G60" s="3">
        <v>46</v>
      </c>
      <c r="H60" s="3">
        <v>43</v>
      </c>
      <c r="I60" s="10">
        <v>0.934782608695652</v>
      </c>
      <c r="J60" s="3">
        <v>0</v>
      </c>
      <c r="K60" s="3">
        <v>0</v>
      </c>
      <c r="L60" s="10">
        <v>0</v>
      </c>
    </row>
    <row r="61" spans="1:12" x14ac:dyDescent="0.25">
      <c r="A61" s="3">
        <v>57</v>
      </c>
      <c r="B61" s="9">
        <v>110010822201</v>
      </c>
      <c r="C61" s="3" t="s">
        <v>153</v>
      </c>
      <c r="D61" s="3" t="s">
        <v>7</v>
      </c>
      <c r="E61" s="3" t="s">
        <v>133</v>
      </c>
      <c r="F61" s="3" t="s">
        <v>154</v>
      </c>
      <c r="G61" s="3">
        <v>34</v>
      </c>
      <c r="H61" s="3">
        <v>27</v>
      </c>
      <c r="I61" s="10">
        <v>0.79411764705882304</v>
      </c>
      <c r="J61" s="3">
        <v>0</v>
      </c>
      <c r="K61" s="3">
        <v>0</v>
      </c>
      <c r="L61" s="10">
        <v>0</v>
      </c>
    </row>
    <row r="62" spans="1:12" x14ac:dyDescent="0.25">
      <c r="A62" s="3">
        <v>58</v>
      </c>
      <c r="B62" s="9">
        <v>110013671501</v>
      </c>
      <c r="C62" s="3" t="s">
        <v>155</v>
      </c>
      <c r="D62" s="3" t="s">
        <v>7</v>
      </c>
      <c r="E62" s="3" t="s">
        <v>8</v>
      </c>
      <c r="F62" s="3" t="s">
        <v>156</v>
      </c>
      <c r="G62" s="3">
        <v>7</v>
      </c>
      <c r="H62" s="3">
        <v>1</v>
      </c>
      <c r="I62" s="10">
        <v>0.14285714285714299</v>
      </c>
      <c r="J62" s="3">
        <v>0</v>
      </c>
      <c r="K62" s="3">
        <v>0</v>
      </c>
      <c r="L62" s="10">
        <v>0</v>
      </c>
    </row>
    <row r="63" spans="1:12" x14ac:dyDescent="0.25">
      <c r="A63" s="3">
        <v>59</v>
      </c>
      <c r="B63" s="9">
        <v>110012894205</v>
      </c>
      <c r="C63" s="3" t="s">
        <v>157</v>
      </c>
      <c r="D63" s="3" t="s">
        <v>138</v>
      </c>
      <c r="E63" s="3" t="s">
        <v>158</v>
      </c>
      <c r="F63" s="3" t="s">
        <v>159</v>
      </c>
      <c r="G63" s="3">
        <v>29</v>
      </c>
      <c r="H63" s="3">
        <v>26</v>
      </c>
      <c r="I63" s="10">
        <v>0.89655172413793105</v>
      </c>
      <c r="J63" s="3">
        <v>0</v>
      </c>
      <c r="K63" s="3">
        <v>0</v>
      </c>
      <c r="L63" s="10">
        <v>0</v>
      </c>
    </row>
    <row r="64" spans="1:12" x14ac:dyDescent="0.25">
      <c r="A64" s="3">
        <v>60</v>
      </c>
      <c r="B64" s="9">
        <v>110013853701</v>
      </c>
      <c r="C64" s="3" t="s">
        <v>160</v>
      </c>
      <c r="D64" s="3" t="s">
        <v>51</v>
      </c>
      <c r="E64" s="3" t="s">
        <v>76</v>
      </c>
      <c r="F64" s="3" t="s">
        <v>161</v>
      </c>
      <c r="G64" s="3">
        <v>112</v>
      </c>
      <c r="H64" s="3">
        <v>53</v>
      </c>
      <c r="I64" s="10">
        <v>0.47321428571428598</v>
      </c>
      <c r="J64" s="3">
        <v>0</v>
      </c>
      <c r="K64" s="3">
        <v>0</v>
      </c>
      <c r="L64" s="10">
        <v>0</v>
      </c>
    </row>
    <row r="65" spans="1:12" x14ac:dyDescent="0.25">
      <c r="A65" s="3">
        <v>61</v>
      </c>
      <c r="B65" s="9">
        <v>110010952315</v>
      </c>
      <c r="C65" s="3" t="s">
        <v>162</v>
      </c>
      <c r="D65" s="3" t="s">
        <v>3</v>
      </c>
      <c r="E65" s="3" t="s">
        <v>3</v>
      </c>
      <c r="F65" s="3" t="s">
        <v>163</v>
      </c>
      <c r="G65" s="3">
        <v>34</v>
      </c>
      <c r="H65" s="3">
        <v>25</v>
      </c>
      <c r="I65" s="10">
        <v>0.73529411764705899</v>
      </c>
      <c r="J65" s="3">
        <v>0</v>
      </c>
      <c r="K65" s="3">
        <v>0</v>
      </c>
      <c r="L65" s="10">
        <v>0</v>
      </c>
    </row>
    <row r="66" spans="1:12" x14ac:dyDescent="0.25">
      <c r="A66" s="3">
        <v>1</v>
      </c>
      <c r="B66" s="9">
        <v>110013028929</v>
      </c>
      <c r="C66" s="3" t="s">
        <v>164</v>
      </c>
      <c r="D66" s="3" t="s">
        <v>67</v>
      </c>
      <c r="E66" s="3" t="s">
        <v>165</v>
      </c>
      <c r="F66" s="3" t="s">
        <v>166</v>
      </c>
      <c r="G66" s="3">
        <v>47</v>
      </c>
      <c r="H66" s="3">
        <v>47</v>
      </c>
      <c r="I66" s="10">
        <v>1</v>
      </c>
      <c r="J66" s="3">
        <v>0</v>
      </c>
      <c r="K66" s="3">
        <v>0</v>
      </c>
      <c r="L66" s="10">
        <v>0</v>
      </c>
    </row>
    <row r="67" spans="1:12" x14ac:dyDescent="0.25">
      <c r="A67" s="3">
        <v>2</v>
      </c>
      <c r="B67" s="9">
        <v>110013028901</v>
      </c>
      <c r="C67" s="3" t="s">
        <v>167</v>
      </c>
      <c r="D67" s="3" t="s">
        <v>168</v>
      </c>
      <c r="E67" s="3" t="s">
        <v>169</v>
      </c>
      <c r="F67" s="3" t="s">
        <v>170</v>
      </c>
      <c r="G67" s="3">
        <v>129</v>
      </c>
      <c r="H67" s="3">
        <v>129</v>
      </c>
      <c r="I67" s="10">
        <v>1</v>
      </c>
      <c r="J67" s="3">
        <v>0</v>
      </c>
      <c r="K67" s="3">
        <v>0</v>
      </c>
      <c r="L67" s="10">
        <v>0</v>
      </c>
    </row>
    <row r="68" spans="1:12" x14ac:dyDescent="0.25">
      <c r="A68" s="3">
        <v>3</v>
      </c>
      <c r="B68" s="9">
        <v>110013028917</v>
      </c>
      <c r="C68" s="3" t="s">
        <v>171</v>
      </c>
      <c r="D68" s="3" t="s">
        <v>172</v>
      </c>
      <c r="E68" s="3" t="s">
        <v>173</v>
      </c>
      <c r="F68" s="3" t="s">
        <v>174</v>
      </c>
      <c r="G68" s="3">
        <v>34</v>
      </c>
      <c r="H68" s="3">
        <v>22</v>
      </c>
      <c r="I68" s="10">
        <v>0.64705882352941202</v>
      </c>
      <c r="J68" s="3">
        <v>0</v>
      </c>
      <c r="K68" s="3">
        <v>0</v>
      </c>
      <c r="L68" s="10">
        <v>0</v>
      </c>
    </row>
    <row r="69" spans="1:12" x14ac:dyDescent="0.25">
      <c r="A69" s="3">
        <v>4</v>
      </c>
      <c r="B69" s="9">
        <v>110013028928</v>
      </c>
      <c r="C69" s="3" t="s">
        <v>175</v>
      </c>
      <c r="D69" s="3" t="s">
        <v>67</v>
      </c>
      <c r="E69" s="3" t="s">
        <v>68</v>
      </c>
      <c r="F69" s="3" t="s">
        <v>176</v>
      </c>
      <c r="G69" s="3">
        <v>0</v>
      </c>
      <c r="H69" s="3">
        <v>0</v>
      </c>
      <c r="I69" s="10">
        <v>0</v>
      </c>
      <c r="J69" s="3">
        <v>0</v>
      </c>
      <c r="K69" s="3">
        <v>0</v>
      </c>
      <c r="L69" s="10">
        <v>0</v>
      </c>
    </row>
    <row r="70" spans="1:12" x14ac:dyDescent="0.25">
      <c r="A70" s="3">
        <v>5</v>
      </c>
      <c r="B70" s="9">
        <v>110013028915</v>
      </c>
      <c r="C70" s="3" t="s">
        <v>177</v>
      </c>
      <c r="D70" s="3" t="s">
        <v>172</v>
      </c>
      <c r="E70" s="3" t="s">
        <v>178</v>
      </c>
      <c r="F70" s="3" t="s">
        <v>179</v>
      </c>
      <c r="G70" s="3">
        <v>18</v>
      </c>
      <c r="H70" s="3">
        <v>17</v>
      </c>
      <c r="I70" s="10">
        <v>0.94444444444444398</v>
      </c>
      <c r="J70" s="3">
        <v>0</v>
      </c>
      <c r="K70" s="3">
        <v>0</v>
      </c>
      <c r="L70" s="10">
        <v>0</v>
      </c>
    </row>
    <row r="71" spans="1:12" x14ac:dyDescent="0.25">
      <c r="A71" s="3">
        <v>6</v>
      </c>
      <c r="B71" s="9">
        <v>110013028916</v>
      </c>
      <c r="C71" s="3" t="s">
        <v>180</v>
      </c>
      <c r="D71" s="3" t="s">
        <v>79</v>
      </c>
      <c r="E71" s="3" t="s">
        <v>98</v>
      </c>
      <c r="F71" s="3" t="s">
        <v>181</v>
      </c>
      <c r="G71" s="3">
        <v>12</v>
      </c>
      <c r="H71" s="3">
        <v>12</v>
      </c>
      <c r="I71" s="10">
        <v>1</v>
      </c>
      <c r="J71" s="3">
        <v>0</v>
      </c>
      <c r="K71" s="3">
        <v>0</v>
      </c>
      <c r="L71" s="10">
        <v>0</v>
      </c>
    </row>
    <row r="72" spans="1:12" x14ac:dyDescent="0.25">
      <c r="A72" s="3">
        <v>7</v>
      </c>
      <c r="B72" s="9">
        <v>110013028902</v>
      </c>
      <c r="C72" s="3" t="s">
        <v>182</v>
      </c>
      <c r="D72" s="3" t="s">
        <v>67</v>
      </c>
      <c r="E72" s="3" t="s">
        <v>183</v>
      </c>
      <c r="F72" s="3" t="s">
        <v>184</v>
      </c>
      <c r="G72" s="3">
        <v>40</v>
      </c>
      <c r="H72" s="3">
        <v>40</v>
      </c>
      <c r="I72" s="10">
        <v>1</v>
      </c>
      <c r="J72" s="3">
        <v>0</v>
      </c>
      <c r="K72" s="3">
        <v>0</v>
      </c>
      <c r="L72" s="10">
        <v>0</v>
      </c>
    </row>
    <row r="73" spans="1:12" x14ac:dyDescent="0.25">
      <c r="A73" s="3">
        <v>8</v>
      </c>
      <c r="B73" s="9">
        <v>110013028919</v>
      </c>
      <c r="C73" s="3" t="s">
        <v>185</v>
      </c>
      <c r="D73" s="3" t="s">
        <v>11</v>
      </c>
      <c r="E73" s="3" t="s">
        <v>186</v>
      </c>
      <c r="F73" s="3" t="s">
        <v>187</v>
      </c>
      <c r="G73" s="3">
        <v>0</v>
      </c>
      <c r="H73" s="3">
        <v>0</v>
      </c>
      <c r="I73" s="10">
        <v>0</v>
      </c>
      <c r="J73" s="3">
        <v>0</v>
      </c>
      <c r="K73" s="3">
        <v>0</v>
      </c>
      <c r="L73" s="10">
        <v>0</v>
      </c>
    </row>
    <row r="74" spans="1:12" x14ac:dyDescent="0.25">
      <c r="A74" s="3">
        <v>9</v>
      </c>
      <c r="B74" s="9">
        <v>110013029123</v>
      </c>
      <c r="C74" s="3" t="s">
        <v>188</v>
      </c>
      <c r="D74" s="3" t="s">
        <v>63</v>
      </c>
      <c r="E74" s="3" t="s">
        <v>189</v>
      </c>
      <c r="F74" s="3" t="s">
        <v>190</v>
      </c>
      <c r="G74" s="3">
        <v>24</v>
      </c>
      <c r="H74" s="3">
        <v>20</v>
      </c>
      <c r="I74" s="10">
        <v>0.83333333333333304</v>
      </c>
      <c r="J74" s="3">
        <v>0</v>
      </c>
      <c r="K74" s="3">
        <v>0</v>
      </c>
      <c r="L74" s="10">
        <v>0</v>
      </c>
    </row>
    <row r="75" spans="1:12" x14ac:dyDescent="0.25">
      <c r="A75" s="3">
        <v>10</v>
      </c>
      <c r="B75" s="9">
        <v>110013029114</v>
      </c>
      <c r="C75" s="3" t="s">
        <v>191</v>
      </c>
      <c r="D75" s="3" t="s">
        <v>3</v>
      </c>
      <c r="E75" s="3" t="s">
        <v>3</v>
      </c>
      <c r="F75" s="3" t="s">
        <v>192</v>
      </c>
      <c r="G75" s="3">
        <v>45</v>
      </c>
      <c r="H75" s="3">
        <v>44</v>
      </c>
      <c r="I75" s="10">
        <v>0.97777777777777797</v>
      </c>
      <c r="J75" s="3">
        <v>0</v>
      </c>
      <c r="K75" s="3">
        <v>0</v>
      </c>
      <c r="L75" s="10">
        <v>0</v>
      </c>
    </row>
    <row r="76" spans="1:12" x14ac:dyDescent="0.25">
      <c r="A76" s="3">
        <v>11</v>
      </c>
      <c r="B76" s="9">
        <v>110013029103</v>
      </c>
      <c r="C76" s="3" t="s">
        <v>193</v>
      </c>
      <c r="D76" s="3" t="s">
        <v>34</v>
      </c>
      <c r="E76" s="3" t="s">
        <v>194</v>
      </c>
      <c r="F76" s="3" t="s">
        <v>195</v>
      </c>
      <c r="G76" s="3">
        <v>118</v>
      </c>
      <c r="H76" s="3">
        <v>86</v>
      </c>
      <c r="I76" s="10">
        <v>0.72881355932203395</v>
      </c>
      <c r="J76" s="3">
        <v>0</v>
      </c>
      <c r="K76" s="3">
        <v>0</v>
      </c>
      <c r="L76" s="10">
        <v>0</v>
      </c>
    </row>
    <row r="77" spans="1:12" x14ac:dyDescent="0.25">
      <c r="A77" s="3">
        <v>12</v>
      </c>
      <c r="B77" s="9">
        <v>110013029101</v>
      </c>
      <c r="C77" s="3" t="s">
        <v>196</v>
      </c>
      <c r="D77" s="3" t="s">
        <v>51</v>
      </c>
      <c r="E77" s="3" t="s">
        <v>197</v>
      </c>
      <c r="F77" s="3" t="s">
        <v>198</v>
      </c>
      <c r="G77" s="3">
        <v>149</v>
      </c>
      <c r="H77" s="3">
        <v>122</v>
      </c>
      <c r="I77" s="10">
        <v>0.81879194630872498</v>
      </c>
      <c r="J77" s="3">
        <v>0</v>
      </c>
      <c r="K77" s="3">
        <v>0</v>
      </c>
      <c r="L77" s="10">
        <v>0</v>
      </c>
    </row>
    <row r="78" spans="1:12" x14ac:dyDescent="0.25">
      <c r="A78" s="3">
        <v>13</v>
      </c>
      <c r="B78" s="9">
        <v>110013029104</v>
      </c>
      <c r="C78" s="3" t="s">
        <v>199</v>
      </c>
      <c r="D78" s="3" t="s">
        <v>34</v>
      </c>
      <c r="E78" s="3" t="s">
        <v>34</v>
      </c>
      <c r="F78" s="3" t="s">
        <v>200</v>
      </c>
      <c r="G78" s="3">
        <v>2</v>
      </c>
      <c r="H78" s="3">
        <v>2</v>
      </c>
      <c r="I78" s="10">
        <v>1</v>
      </c>
      <c r="J78" s="3">
        <v>0</v>
      </c>
      <c r="K78" s="3">
        <v>0</v>
      </c>
      <c r="L78" s="10">
        <v>0</v>
      </c>
    </row>
    <row r="79" spans="1:12" x14ac:dyDescent="0.25">
      <c r="A79" s="3">
        <v>14</v>
      </c>
      <c r="B79" s="9">
        <v>110013029402</v>
      </c>
      <c r="C79" s="3" t="s">
        <v>201</v>
      </c>
      <c r="D79" s="3" t="s">
        <v>202</v>
      </c>
      <c r="E79" s="3" t="s">
        <v>203</v>
      </c>
      <c r="F79" s="3" t="s">
        <v>204</v>
      </c>
      <c r="G79" s="3">
        <v>100</v>
      </c>
      <c r="H79" s="3">
        <v>94</v>
      </c>
      <c r="I79" s="10">
        <v>0.94</v>
      </c>
      <c r="J79" s="3">
        <v>0</v>
      </c>
      <c r="K79" s="3">
        <v>0</v>
      </c>
      <c r="L79" s="10">
        <v>0</v>
      </c>
    </row>
    <row r="80" spans="1:12" x14ac:dyDescent="0.25">
      <c r="A80" s="3">
        <v>15</v>
      </c>
      <c r="B80" s="9">
        <v>110013029401</v>
      </c>
      <c r="C80" s="3" t="s">
        <v>205</v>
      </c>
      <c r="D80" s="3" t="s">
        <v>206</v>
      </c>
      <c r="E80" s="3" t="s">
        <v>207</v>
      </c>
      <c r="F80" s="3" t="s">
        <v>208</v>
      </c>
      <c r="G80" s="3">
        <v>98</v>
      </c>
      <c r="H80" s="3">
        <v>98</v>
      </c>
      <c r="I80" s="10">
        <v>1</v>
      </c>
      <c r="J80" s="3">
        <v>0</v>
      </c>
      <c r="K80" s="3">
        <v>0</v>
      </c>
      <c r="L80" s="10">
        <v>0</v>
      </c>
    </row>
    <row r="81" spans="1:12" x14ac:dyDescent="0.25">
      <c r="A81" s="3">
        <v>16</v>
      </c>
      <c r="B81" s="9">
        <v>110013029431</v>
      </c>
      <c r="C81" s="3" t="s">
        <v>209</v>
      </c>
      <c r="D81" s="3" t="s">
        <v>210</v>
      </c>
      <c r="E81" s="3" t="s">
        <v>211</v>
      </c>
      <c r="F81" s="3" t="s">
        <v>212</v>
      </c>
      <c r="G81" s="3">
        <v>12</v>
      </c>
      <c r="H81" s="3">
        <v>6</v>
      </c>
      <c r="I81" s="10">
        <v>0.5</v>
      </c>
      <c r="J81" s="3">
        <v>0</v>
      </c>
      <c r="K81" s="3">
        <v>0</v>
      </c>
      <c r="L81" s="10">
        <v>0</v>
      </c>
    </row>
    <row r="82" spans="1:12" x14ac:dyDescent="0.25">
      <c r="A82" s="3">
        <v>17</v>
      </c>
      <c r="B82" s="9">
        <v>110013029407</v>
      </c>
      <c r="C82" s="3" t="s">
        <v>213</v>
      </c>
      <c r="D82" s="3" t="s">
        <v>206</v>
      </c>
      <c r="E82" s="3" t="s">
        <v>206</v>
      </c>
      <c r="F82" s="3" t="s">
        <v>214</v>
      </c>
      <c r="G82" s="3">
        <v>37</v>
      </c>
      <c r="H82" s="3">
        <v>35</v>
      </c>
      <c r="I82" s="10">
        <v>0.94594594594594605</v>
      </c>
      <c r="J82" s="3">
        <v>0</v>
      </c>
      <c r="K82" s="3">
        <v>0</v>
      </c>
      <c r="L82" s="10">
        <v>0</v>
      </c>
    </row>
    <row r="83" spans="1:12" x14ac:dyDescent="0.25">
      <c r="A83" s="3">
        <v>18</v>
      </c>
      <c r="B83" s="9">
        <v>110013029428</v>
      </c>
      <c r="C83" s="3" t="s">
        <v>215</v>
      </c>
      <c r="D83" s="3" t="s">
        <v>202</v>
      </c>
      <c r="E83" s="3" t="s">
        <v>203</v>
      </c>
      <c r="F83" s="3" t="s">
        <v>216</v>
      </c>
      <c r="G83" s="3">
        <v>42</v>
      </c>
      <c r="H83" s="3">
        <v>39</v>
      </c>
      <c r="I83" s="10">
        <v>0.92857142857142905</v>
      </c>
      <c r="J83" s="3">
        <v>0</v>
      </c>
      <c r="K83" s="3">
        <v>0</v>
      </c>
      <c r="L83" s="10">
        <v>0</v>
      </c>
    </row>
    <row r="84" spans="1:12" x14ac:dyDescent="0.25">
      <c r="A84" s="3">
        <v>19</v>
      </c>
      <c r="B84" s="9">
        <v>110013029430</v>
      </c>
      <c r="C84" s="3" t="s">
        <v>217</v>
      </c>
      <c r="D84" s="3" t="s">
        <v>210</v>
      </c>
      <c r="E84" s="3" t="s">
        <v>218</v>
      </c>
      <c r="F84" s="3" t="s">
        <v>219</v>
      </c>
      <c r="G84" s="3">
        <v>14</v>
      </c>
      <c r="H84" s="3">
        <v>14</v>
      </c>
      <c r="I84" s="10">
        <v>1</v>
      </c>
      <c r="J84" s="3">
        <v>0</v>
      </c>
      <c r="K84" s="3">
        <v>0</v>
      </c>
      <c r="L84" s="10">
        <v>0</v>
      </c>
    </row>
    <row r="85" spans="1:12" x14ac:dyDescent="0.25">
      <c r="A85" s="3">
        <v>20</v>
      </c>
      <c r="B85" s="9">
        <v>110013029623</v>
      </c>
      <c r="C85" s="3" t="s">
        <v>220</v>
      </c>
      <c r="D85" s="3" t="s">
        <v>221</v>
      </c>
      <c r="E85" s="3" t="s">
        <v>222</v>
      </c>
      <c r="F85" s="3" t="s">
        <v>223</v>
      </c>
      <c r="G85" s="3">
        <v>0</v>
      </c>
      <c r="H85" s="3">
        <v>0</v>
      </c>
      <c r="I85" s="10">
        <v>0</v>
      </c>
      <c r="J85" s="3">
        <v>0</v>
      </c>
      <c r="K85" s="3">
        <v>0</v>
      </c>
      <c r="L85" s="10">
        <v>0</v>
      </c>
    </row>
    <row r="86" spans="1:12" x14ac:dyDescent="0.25">
      <c r="A86" s="3">
        <v>21</v>
      </c>
      <c r="B86" s="9">
        <v>110013029625</v>
      </c>
      <c r="C86" s="3" t="s">
        <v>224</v>
      </c>
      <c r="D86" s="3" t="s">
        <v>225</v>
      </c>
      <c r="E86" s="3" t="s">
        <v>225</v>
      </c>
      <c r="F86" s="3" t="s">
        <v>226</v>
      </c>
      <c r="G86" s="3">
        <v>48</v>
      </c>
      <c r="H86" s="3">
        <v>44</v>
      </c>
      <c r="I86" s="10">
        <v>0.91666666666666696</v>
      </c>
      <c r="J86" s="3">
        <v>0</v>
      </c>
      <c r="K86" s="3">
        <v>0</v>
      </c>
      <c r="L86" s="10">
        <v>0</v>
      </c>
    </row>
    <row r="87" spans="1:12" x14ac:dyDescent="0.25">
      <c r="A87" s="3">
        <v>22</v>
      </c>
      <c r="B87" s="9">
        <v>110013029601</v>
      </c>
      <c r="C87" s="3" t="s">
        <v>227</v>
      </c>
      <c r="D87" s="3" t="s">
        <v>19</v>
      </c>
      <c r="E87" s="3" t="s">
        <v>228</v>
      </c>
      <c r="F87" s="3" t="s">
        <v>229</v>
      </c>
      <c r="G87" s="3">
        <v>164</v>
      </c>
      <c r="H87" s="3">
        <v>155</v>
      </c>
      <c r="I87" s="10">
        <v>0.94512195121951204</v>
      </c>
      <c r="J87" s="3">
        <v>0</v>
      </c>
      <c r="K87" s="3">
        <v>0</v>
      </c>
      <c r="L87" s="10">
        <v>0</v>
      </c>
    </row>
    <row r="88" spans="1:12" x14ac:dyDescent="0.25">
      <c r="A88" s="3">
        <v>23</v>
      </c>
      <c r="B88" s="9">
        <v>110013029603</v>
      </c>
      <c r="C88" s="3" t="s">
        <v>230</v>
      </c>
      <c r="D88" s="3" t="s">
        <v>19</v>
      </c>
      <c r="E88" s="3" t="s">
        <v>231</v>
      </c>
      <c r="F88" s="3" t="s">
        <v>232</v>
      </c>
      <c r="G88" s="3">
        <v>0</v>
      </c>
      <c r="H88" s="3">
        <v>0</v>
      </c>
      <c r="I88" s="10">
        <v>0</v>
      </c>
      <c r="J88" s="3">
        <v>0</v>
      </c>
      <c r="K88" s="3">
        <v>0</v>
      </c>
      <c r="L88" s="10">
        <v>0</v>
      </c>
    </row>
    <row r="89" spans="1:12" x14ac:dyDescent="0.25">
      <c r="A89" s="3">
        <v>24</v>
      </c>
      <c r="B89" s="9">
        <v>110013029654</v>
      </c>
      <c r="C89" s="3" t="s">
        <v>233</v>
      </c>
      <c r="D89" s="3" t="s">
        <v>221</v>
      </c>
      <c r="E89" s="3" t="s">
        <v>234</v>
      </c>
      <c r="F89" s="3" t="s">
        <v>235</v>
      </c>
      <c r="G89" s="3">
        <v>80</v>
      </c>
      <c r="H89" s="3">
        <v>70</v>
      </c>
      <c r="I89" s="10">
        <v>0.875</v>
      </c>
      <c r="J89" s="3">
        <v>0</v>
      </c>
      <c r="K89" s="3">
        <v>0</v>
      </c>
      <c r="L89" s="10">
        <v>0</v>
      </c>
    </row>
    <row r="90" spans="1:12" ht="16.5" x14ac:dyDescent="0.25">
      <c r="A90" s="4"/>
      <c r="B90" s="5"/>
      <c r="C90" s="22" t="s">
        <v>248</v>
      </c>
      <c r="D90" s="22"/>
      <c r="E90" s="22"/>
      <c r="F90" s="22"/>
      <c r="G90" s="7">
        <f>SUM(G5:G89)</f>
        <v>7358</v>
      </c>
      <c r="H90" s="7">
        <f>SUM(H5:H89)</f>
        <v>6712</v>
      </c>
      <c r="I90" s="8">
        <f>IFERROR(H90/G90, "Sin Asignación")</f>
        <v>0.91220440337048114</v>
      </c>
      <c r="J90" s="7">
        <f t="shared" ref="J90:K90" si="0">SUM(J5:J89)</f>
        <v>43</v>
      </c>
      <c r="K90" s="7">
        <f t="shared" si="0"/>
        <v>7</v>
      </c>
      <c r="L90" s="8">
        <f>IFERROR(K90/J90, "Sin Asignación")</f>
        <v>0.16279069767441862</v>
      </c>
    </row>
    <row r="92" spans="1:12" x14ac:dyDescent="0.25">
      <c r="A92" t="s">
        <v>273</v>
      </c>
    </row>
  </sheetData>
  <mergeCells count="8">
    <mergeCell ref="A1:L1"/>
    <mergeCell ref="A3:A4"/>
    <mergeCell ref="B3:B4"/>
    <mergeCell ref="C3:C4"/>
    <mergeCell ref="D3:D4"/>
    <mergeCell ref="E3:E4"/>
    <mergeCell ref="F3:F4"/>
    <mergeCell ref="G3:L3"/>
  </mergeCells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showGridLines="0" topLeftCell="A73" workbookViewId="0">
      <selection activeCell="G16" sqref="G16"/>
    </sheetView>
  </sheetViews>
  <sheetFormatPr baseColWidth="10" defaultRowHeight="15" x14ac:dyDescent="0.25"/>
  <cols>
    <col min="1" max="1" width="3.28515625" bestFit="1" customWidth="1"/>
    <col min="2" max="2" width="12.7109375" bestFit="1" customWidth="1"/>
    <col min="3" max="3" width="22.5703125" customWidth="1"/>
    <col min="4" max="4" width="17.28515625" bestFit="1" customWidth="1"/>
    <col min="5" max="5" width="22.140625" bestFit="1" customWidth="1"/>
  </cols>
  <sheetData>
    <row r="1" spans="1:12" ht="34.5" customHeight="1" x14ac:dyDescent="0.3">
      <c r="A1" s="25" t="s">
        <v>274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ht="15.75" thickBot="1" x14ac:dyDescent="0.3"/>
    <row r="3" spans="1:12" ht="15.75" thickBot="1" x14ac:dyDescent="0.3">
      <c r="A3" s="134" t="s">
        <v>237</v>
      </c>
      <c r="B3" s="136" t="s">
        <v>238</v>
      </c>
      <c r="C3" s="136" t="s">
        <v>239</v>
      </c>
      <c r="D3" s="138" t="s">
        <v>0</v>
      </c>
      <c r="E3" s="138" t="s">
        <v>1</v>
      </c>
      <c r="F3" s="140" t="s">
        <v>240</v>
      </c>
      <c r="G3" s="35" t="s">
        <v>241</v>
      </c>
      <c r="H3" s="36"/>
      <c r="I3" s="36"/>
      <c r="J3" s="36"/>
      <c r="K3" s="36"/>
      <c r="L3" s="37"/>
    </row>
    <row r="4" spans="1:12" ht="45" x14ac:dyDescent="0.25">
      <c r="A4" s="135"/>
      <c r="B4" s="137"/>
      <c r="C4" s="137"/>
      <c r="D4" s="139"/>
      <c r="E4" s="139"/>
      <c r="F4" s="141"/>
      <c r="G4" s="1" t="s">
        <v>242</v>
      </c>
      <c r="H4" s="1" t="s">
        <v>243</v>
      </c>
      <c r="I4" s="1" t="s">
        <v>244</v>
      </c>
      <c r="J4" s="2" t="s">
        <v>245</v>
      </c>
      <c r="K4" s="2" t="s">
        <v>246</v>
      </c>
      <c r="L4" s="2" t="s">
        <v>247</v>
      </c>
    </row>
    <row r="5" spans="1:12" x14ac:dyDescent="0.25">
      <c r="A5" s="3">
        <v>1</v>
      </c>
      <c r="B5" s="9">
        <v>110012507001</v>
      </c>
      <c r="C5" s="3" t="s">
        <v>2</v>
      </c>
      <c r="D5" s="3" t="s">
        <v>3</v>
      </c>
      <c r="E5" s="3" t="s">
        <v>4</v>
      </c>
      <c r="F5" s="3" t="s">
        <v>5</v>
      </c>
      <c r="G5" s="3">
        <v>62</v>
      </c>
      <c r="H5" s="3">
        <v>43</v>
      </c>
      <c r="I5" s="10">
        <v>0.69354838709677402</v>
      </c>
      <c r="J5" s="3">
        <v>0</v>
      </c>
      <c r="K5" s="3">
        <v>0</v>
      </c>
      <c r="L5" s="10">
        <v>0</v>
      </c>
    </row>
    <row r="6" spans="1:12" x14ac:dyDescent="0.25">
      <c r="A6" s="3">
        <v>2</v>
      </c>
      <c r="B6" s="9">
        <v>110010559702</v>
      </c>
      <c r="C6" s="3" t="s">
        <v>6</v>
      </c>
      <c r="D6" s="3" t="s">
        <v>7</v>
      </c>
      <c r="E6" s="3" t="s">
        <v>8</v>
      </c>
      <c r="F6" s="3" t="s">
        <v>9</v>
      </c>
      <c r="G6" s="3">
        <v>58</v>
      </c>
      <c r="H6" s="3">
        <v>58</v>
      </c>
      <c r="I6" s="10">
        <v>1</v>
      </c>
      <c r="J6" s="3">
        <v>0</v>
      </c>
      <c r="K6" s="3">
        <v>0</v>
      </c>
      <c r="L6" s="10">
        <v>0</v>
      </c>
    </row>
    <row r="7" spans="1:12" x14ac:dyDescent="0.25">
      <c r="A7" s="3">
        <v>3</v>
      </c>
      <c r="B7" s="9">
        <v>110010917802</v>
      </c>
      <c r="C7" s="3" t="s">
        <v>10</v>
      </c>
      <c r="D7" s="3" t="s">
        <v>11</v>
      </c>
      <c r="E7" s="3" t="s">
        <v>12</v>
      </c>
      <c r="F7" s="3" t="s">
        <v>13</v>
      </c>
      <c r="G7" s="3">
        <v>162</v>
      </c>
      <c r="H7" s="3">
        <v>162</v>
      </c>
      <c r="I7" s="10">
        <v>1</v>
      </c>
      <c r="J7" s="3">
        <v>0</v>
      </c>
      <c r="K7" s="3">
        <v>0</v>
      </c>
      <c r="L7" s="10">
        <v>0</v>
      </c>
    </row>
    <row r="8" spans="1:12" x14ac:dyDescent="0.25">
      <c r="A8" s="3">
        <v>4</v>
      </c>
      <c r="B8" s="9">
        <v>110010817151</v>
      </c>
      <c r="C8" s="3" t="s">
        <v>14</v>
      </c>
      <c r="D8" s="3" t="s">
        <v>15</v>
      </c>
      <c r="E8" s="3" t="s">
        <v>16</v>
      </c>
      <c r="F8" s="3" t="s">
        <v>17</v>
      </c>
      <c r="G8" s="3">
        <v>47</v>
      </c>
      <c r="H8" s="3">
        <v>46</v>
      </c>
      <c r="I8" s="10">
        <v>0.97872340425531901</v>
      </c>
      <c r="J8" s="3">
        <v>0</v>
      </c>
      <c r="K8" s="3">
        <v>0</v>
      </c>
      <c r="L8" s="10">
        <v>0</v>
      </c>
    </row>
    <row r="9" spans="1:12" x14ac:dyDescent="0.25">
      <c r="A9" s="3">
        <v>5</v>
      </c>
      <c r="B9" s="9">
        <v>110010817103</v>
      </c>
      <c r="C9" s="3" t="s">
        <v>18</v>
      </c>
      <c r="D9" s="3" t="s">
        <v>19</v>
      </c>
      <c r="E9" s="3" t="s">
        <v>20</v>
      </c>
      <c r="F9" s="3" t="s">
        <v>21</v>
      </c>
      <c r="G9" s="3">
        <v>100</v>
      </c>
      <c r="H9" s="3">
        <v>100</v>
      </c>
      <c r="I9" s="10">
        <v>1</v>
      </c>
      <c r="J9" s="3">
        <v>0</v>
      </c>
      <c r="K9" s="3">
        <v>0</v>
      </c>
      <c r="L9" s="10">
        <v>0</v>
      </c>
    </row>
    <row r="10" spans="1:12" x14ac:dyDescent="0.25">
      <c r="A10" s="3">
        <v>6</v>
      </c>
      <c r="B10" s="9">
        <v>110010793901</v>
      </c>
      <c r="C10" s="3" t="s">
        <v>22</v>
      </c>
      <c r="D10" s="3" t="s">
        <v>15</v>
      </c>
      <c r="E10" s="3" t="s">
        <v>16</v>
      </c>
      <c r="F10" s="3" t="s">
        <v>23</v>
      </c>
      <c r="G10" s="3">
        <v>46</v>
      </c>
      <c r="H10" s="3">
        <v>32</v>
      </c>
      <c r="I10" s="10">
        <v>0.69565217391304301</v>
      </c>
      <c r="J10" s="3">
        <v>0</v>
      </c>
      <c r="K10" s="3">
        <v>0</v>
      </c>
      <c r="L10" s="10">
        <v>0</v>
      </c>
    </row>
    <row r="11" spans="1:12" x14ac:dyDescent="0.25">
      <c r="A11" s="3">
        <v>7</v>
      </c>
      <c r="B11" s="9">
        <v>110010936101</v>
      </c>
      <c r="C11" s="3" t="s">
        <v>24</v>
      </c>
      <c r="D11" s="3" t="s">
        <v>15</v>
      </c>
      <c r="E11" s="3" t="s">
        <v>15</v>
      </c>
      <c r="F11" s="3" t="s">
        <v>25</v>
      </c>
      <c r="G11" s="3">
        <v>92</v>
      </c>
      <c r="H11" s="3">
        <v>84</v>
      </c>
      <c r="I11" s="10">
        <v>0.91304347826086996</v>
      </c>
      <c r="J11" s="3">
        <v>5</v>
      </c>
      <c r="K11" s="3">
        <v>0</v>
      </c>
      <c r="L11" s="10">
        <v>0</v>
      </c>
    </row>
    <row r="12" spans="1:12" x14ac:dyDescent="0.25">
      <c r="A12" s="3">
        <v>8</v>
      </c>
      <c r="B12" s="9">
        <v>110010959901</v>
      </c>
      <c r="C12" s="3" t="s">
        <v>26</v>
      </c>
      <c r="D12" s="3" t="s">
        <v>15</v>
      </c>
      <c r="E12" s="3" t="s">
        <v>16</v>
      </c>
      <c r="F12" s="3" t="s">
        <v>27</v>
      </c>
      <c r="G12" s="3">
        <v>127</v>
      </c>
      <c r="H12" s="3">
        <v>115</v>
      </c>
      <c r="I12" s="10">
        <v>0.90551181102362199</v>
      </c>
      <c r="J12" s="3">
        <v>0</v>
      </c>
      <c r="K12" s="3">
        <v>0</v>
      </c>
      <c r="L12" s="10">
        <v>0</v>
      </c>
    </row>
    <row r="13" spans="1:12" x14ac:dyDescent="0.25">
      <c r="A13" s="3">
        <v>9</v>
      </c>
      <c r="B13" s="9">
        <v>110010966601</v>
      </c>
      <c r="C13" s="3" t="s">
        <v>28</v>
      </c>
      <c r="D13" s="3" t="s">
        <v>19</v>
      </c>
      <c r="E13" s="3" t="s">
        <v>29</v>
      </c>
      <c r="F13" s="3" t="s">
        <v>30</v>
      </c>
      <c r="G13" s="3">
        <v>206</v>
      </c>
      <c r="H13" s="3">
        <v>206</v>
      </c>
      <c r="I13" s="10">
        <v>1</v>
      </c>
      <c r="J13" s="3">
        <v>0</v>
      </c>
      <c r="K13" s="3">
        <v>0</v>
      </c>
      <c r="L13" s="10">
        <v>0</v>
      </c>
    </row>
    <row r="14" spans="1:12" x14ac:dyDescent="0.25">
      <c r="A14" s="3">
        <v>10</v>
      </c>
      <c r="B14" s="9">
        <v>110010817102</v>
      </c>
      <c r="C14" s="3" t="s">
        <v>31</v>
      </c>
      <c r="D14" s="3" t="s">
        <v>15</v>
      </c>
      <c r="E14" s="3" t="s">
        <v>15</v>
      </c>
      <c r="F14" s="3" t="s">
        <v>32</v>
      </c>
      <c r="G14" s="3">
        <v>6</v>
      </c>
      <c r="H14" s="3">
        <v>6</v>
      </c>
      <c r="I14" s="10">
        <v>1</v>
      </c>
      <c r="J14" s="3">
        <v>0</v>
      </c>
      <c r="K14" s="3">
        <v>0</v>
      </c>
      <c r="L14" s="10">
        <v>0</v>
      </c>
    </row>
    <row r="15" spans="1:12" x14ac:dyDescent="0.25">
      <c r="A15" s="3">
        <v>11</v>
      </c>
      <c r="B15" s="9">
        <v>110010918668</v>
      </c>
      <c r="C15" s="3" t="s">
        <v>33</v>
      </c>
      <c r="D15" s="3" t="s">
        <v>34</v>
      </c>
      <c r="E15" s="3" t="s">
        <v>35</v>
      </c>
      <c r="F15" s="3" t="s">
        <v>36</v>
      </c>
      <c r="G15" s="3">
        <v>44</v>
      </c>
      <c r="H15" s="3">
        <v>44</v>
      </c>
      <c r="I15" s="10">
        <v>1</v>
      </c>
      <c r="J15" s="3">
        <v>0</v>
      </c>
      <c r="K15" s="3">
        <v>0</v>
      </c>
      <c r="L15" s="10">
        <v>0</v>
      </c>
    </row>
    <row r="16" spans="1:12" x14ac:dyDescent="0.25">
      <c r="A16" s="3">
        <v>12</v>
      </c>
      <c r="B16" s="9">
        <v>1100109104</v>
      </c>
      <c r="C16" s="3" t="s">
        <v>37</v>
      </c>
      <c r="D16" s="3" t="s">
        <v>3</v>
      </c>
      <c r="E16" s="3" t="s">
        <v>38</v>
      </c>
      <c r="F16" s="3" t="s">
        <v>39</v>
      </c>
      <c r="G16" s="3">
        <v>96</v>
      </c>
      <c r="H16" s="3">
        <v>83</v>
      </c>
      <c r="I16" s="10">
        <v>0.86458333333333304</v>
      </c>
      <c r="J16" s="3">
        <v>0</v>
      </c>
      <c r="K16" s="3">
        <v>0</v>
      </c>
      <c r="L16" s="10">
        <v>0</v>
      </c>
    </row>
    <row r="17" spans="1:12" x14ac:dyDescent="0.25">
      <c r="A17" s="3">
        <v>13</v>
      </c>
      <c r="B17" s="9">
        <v>110012529701</v>
      </c>
      <c r="C17" s="3" t="s">
        <v>40</v>
      </c>
      <c r="D17" s="3" t="s">
        <v>15</v>
      </c>
      <c r="E17" s="3" t="s">
        <v>16</v>
      </c>
      <c r="F17" s="3" t="s">
        <v>41</v>
      </c>
      <c r="G17" s="3">
        <v>191</v>
      </c>
      <c r="H17" s="3">
        <v>183</v>
      </c>
      <c r="I17" s="10">
        <v>0.95811518324607303</v>
      </c>
      <c r="J17" s="3">
        <v>0</v>
      </c>
      <c r="K17" s="3">
        <v>0</v>
      </c>
      <c r="L17" s="10">
        <v>0</v>
      </c>
    </row>
    <row r="18" spans="1:12" x14ac:dyDescent="0.25">
      <c r="A18" s="3">
        <v>14</v>
      </c>
      <c r="B18" s="9">
        <v>110012215001</v>
      </c>
      <c r="C18" s="3" t="s">
        <v>42</v>
      </c>
      <c r="D18" s="3" t="s">
        <v>19</v>
      </c>
      <c r="E18" s="3" t="s">
        <v>20</v>
      </c>
      <c r="F18" s="3" t="s">
        <v>43</v>
      </c>
      <c r="G18" s="3">
        <v>129</v>
      </c>
      <c r="H18" s="3">
        <v>125</v>
      </c>
      <c r="I18" s="10">
        <v>0.968992248062015</v>
      </c>
      <c r="J18" s="3">
        <v>0</v>
      </c>
      <c r="K18" s="3">
        <v>0</v>
      </c>
      <c r="L18" s="10">
        <v>0</v>
      </c>
    </row>
    <row r="19" spans="1:12" x14ac:dyDescent="0.25">
      <c r="A19" s="3">
        <v>15</v>
      </c>
      <c r="B19" s="9">
        <v>110010752101</v>
      </c>
      <c r="C19" s="3" t="s">
        <v>44</v>
      </c>
      <c r="D19" s="3" t="s">
        <v>7</v>
      </c>
      <c r="E19" s="3" t="s">
        <v>7</v>
      </c>
      <c r="F19" s="3" t="s">
        <v>45</v>
      </c>
      <c r="G19" s="3">
        <v>80</v>
      </c>
      <c r="H19" s="3">
        <v>46</v>
      </c>
      <c r="I19" s="10">
        <v>0.57499999999999996</v>
      </c>
      <c r="J19" s="3">
        <v>0</v>
      </c>
      <c r="K19" s="3">
        <v>0</v>
      </c>
      <c r="L19" s="10">
        <v>0</v>
      </c>
    </row>
    <row r="20" spans="1:12" x14ac:dyDescent="0.25">
      <c r="A20" s="3">
        <v>16</v>
      </c>
      <c r="B20" s="9">
        <v>110013502501</v>
      </c>
      <c r="C20" s="3" t="s">
        <v>46</v>
      </c>
      <c r="D20" s="3" t="s">
        <v>15</v>
      </c>
      <c r="E20" s="3" t="s">
        <v>16</v>
      </c>
      <c r="F20" s="3" t="s">
        <v>47</v>
      </c>
      <c r="G20" s="3">
        <v>106</v>
      </c>
      <c r="H20" s="3">
        <v>106</v>
      </c>
      <c r="I20" s="10">
        <v>1</v>
      </c>
      <c r="J20" s="3">
        <v>0</v>
      </c>
      <c r="K20" s="3">
        <v>0</v>
      </c>
      <c r="L20" s="10">
        <v>0</v>
      </c>
    </row>
    <row r="21" spans="1:12" x14ac:dyDescent="0.25">
      <c r="A21" s="3">
        <v>17</v>
      </c>
      <c r="B21" s="9">
        <v>110010895201</v>
      </c>
      <c r="C21" s="3" t="s">
        <v>48</v>
      </c>
      <c r="D21" s="3" t="s">
        <v>7</v>
      </c>
      <c r="E21" s="3" t="s">
        <v>7</v>
      </c>
      <c r="F21" s="3" t="s">
        <v>49</v>
      </c>
      <c r="G21" s="3">
        <v>143</v>
      </c>
      <c r="H21" s="3">
        <v>139</v>
      </c>
      <c r="I21" s="10">
        <v>0.97202797202797198</v>
      </c>
      <c r="J21" s="3">
        <v>0</v>
      </c>
      <c r="K21" s="3">
        <v>0</v>
      </c>
      <c r="L21" s="10">
        <v>0</v>
      </c>
    </row>
    <row r="22" spans="1:12" x14ac:dyDescent="0.25">
      <c r="A22" s="3">
        <v>18</v>
      </c>
      <c r="B22" s="9">
        <v>110010918608</v>
      </c>
      <c r="C22" s="3" t="s">
        <v>50</v>
      </c>
      <c r="D22" s="3" t="s">
        <v>51</v>
      </c>
      <c r="E22" s="3" t="s">
        <v>52</v>
      </c>
      <c r="F22" s="3" t="s">
        <v>53</v>
      </c>
      <c r="G22" s="3">
        <v>120</v>
      </c>
      <c r="H22" s="3">
        <v>119</v>
      </c>
      <c r="I22" s="10">
        <v>0.99166666666666703</v>
      </c>
      <c r="J22" s="3">
        <v>0</v>
      </c>
      <c r="K22" s="3">
        <v>0</v>
      </c>
      <c r="L22" s="10">
        <v>0</v>
      </c>
    </row>
    <row r="23" spans="1:12" x14ac:dyDescent="0.25">
      <c r="A23" s="3">
        <v>19</v>
      </c>
      <c r="B23" s="9">
        <v>110013187101</v>
      </c>
      <c r="C23" s="3" t="s">
        <v>54</v>
      </c>
      <c r="D23" s="3" t="s">
        <v>34</v>
      </c>
      <c r="E23" s="3" t="s">
        <v>55</v>
      </c>
      <c r="F23" s="3" t="s">
        <v>56</v>
      </c>
      <c r="G23" s="3">
        <v>12</v>
      </c>
      <c r="H23" s="3">
        <v>0</v>
      </c>
      <c r="I23" s="10">
        <v>0</v>
      </c>
      <c r="J23" s="3">
        <v>0</v>
      </c>
      <c r="K23" s="3">
        <v>0</v>
      </c>
      <c r="L23" s="10">
        <v>0</v>
      </c>
    </row>
    <row r="24" spans="1:12" x14ac:dyDescent="0.25">
      <c r="A24" s="3">
        <v>20</v>
      </c>
      <c r="B24" s="9">
        <v>110010918630</v>
      </c>
      <c r="C24" s="3" t="s">
        <v>57</v>
      </c>
      <c r="D24" s="3" t="s">
        <v>7</v>
      </c>
      <c r="E24" s="3" t="s">
        <v>58</v>
      </c>
      <c r="F24" s="3" t="s">
        <v>59</v>
      </c>
      <c r="G24" s="3">
        <v>235</v>
      </c>
      <c r="H24" s="3">
        <v>235</v>
      </c>
      <c r="I24" s="10">
        <v>1</v>
      </c>
      <c r="J24" s="3">
        <v>0</v>
      </c>
      <c r="K24" s="3">
        <v>0</v>
      </c>
      <c r="L24" s="10">
        <v>0</v>
      </c>
    </row>
    <row r="25" spans="1:12" x14ac:dyDescent="0.25">
      <c r="A25" s="3">
        <v>21</v>
      </c>
      <c r="B25" s="9">
        <v>110010559735</v>
      </c>
      <c r="C25" s="3" t="s">
        <v>60</v>
      </c>
      <c r="D25" s="3" t="s">
        <v>15</v>
      </c>
      <c r="E25" s="3" t="s">
        <v>16</v>
      </c>
      <c r="F25" s="3" t="s">
        <v>61</v>
      </c>
      <c r="G25" s="3">
        <v>70</v>
      </c>
      <c r="H25" s="3">
        <v>69</v>
      </c>
      <c r="I25" s="10">
        <v>0.98571428571428599</v>
      </c>
      <c r="J25" s="3">
        <v>0</v>
      </c>
      <c r="K25" s="3">
        <v>0</v>
      </c>
      <c r="L25" s="10">
        <v>0</v>
      </c>
    </row>
    <row r="26" spans="1:12" x14ac:dyDescent="0.25">
      <c r="A26" s="3">
        <v>22</v>
      </c>
      <c r="B26" s="9">
        <v>110010817160</v>
      </c>
      <c r="C26" s="3" t="s">
        <v>62</v>
      </c>
      <c r="D26" s="3" t="s">
        <v>63</v>
      </c>
      <c r="E26" s="3" t="s">
        <v>64</v>
      </c>
      <c r="F26" s="3" t="s">
        <v>65</v>
      </c>
      <c r="G26" s="3">
        <v>74</v>
      </c>
      <c r="H26" s="3">
        <v>73</v>
      </c>
      <c r="I26" s="10">
        <v>0.98648648648648696</v>
      </c>
      <c r="J26" s="3">
        <v>0</v>
      </c>
      <c r="K26" s="3">
        <v>0</v>
      </c>
      <c r="L26" s="10">
        <v>0</v>
      </c>
    </row>
    <row r="27" spans="1:12" x14ac:dyDescent="0.25">
      <c r="A27" s="3">
        <v>23</v>
      </c>
      <c r="B27" s="9">
        <v>110010922401</v>
      </c>
      <c r="C27" s="3" t="s">
        <v>66</v>
      </c>
      <c r="D27" s="3" t="s">
        <v>67</v>
      </c>
      <c r="E27" s="3" t="s">
        <v>68</v>
      </c>
      <c r="F27" s="3" t="s">
        <v>69</v>
      </c>
      <c r="G27" s="3">
        <v>154</v>
      </c>
      <c r="H27" s="3">
        <v>150</v>
      </c>
      <c r="I27" s="10">
        <v>0.97402597402597402</v>
      </c>
      <c r="J27" s="3">
        <v>0</v>
      </c>
      <c r="K27" s="3">
        <v>0</v>
      </c>
      <c r="L27" s="10">
        <v>0</v>
      </c>
    </row>
    <row r="28" spans="1:12" x14ac:dyDescent="0.25">
      <c r="A28" s="3">
        <v>24</v>
      </c>
      <c r="B28" s="9">
        <v>110010822203</v>
      </c>
      <c r="C28" s="3" t="s">
        <v>70</v>
      </c>
      <c r="D28" s="3" t="s">
        <v>19</v>
      </c>
      <c r="E28" s="3" t="s">
        <v>29</v>
      </c>
      <c r="F28" s="3" t="s">
        <v>71</v>
      </c>
      <c r="G28" s="3">
        <v>56</v>
      </c>
      <c r="H28" s="3">
        <v>39</v>
      </c>
      <c r="I28" s="10">
        <v>0.69642857142857095</v>
      </c>
      <c r="J28" s="3">
        <v>0</v>
      </c>
      <c r="K28" s="3">
        <v>0</v>
      </c>
      <c r="L28" s="10">
        <v>0</v>
      </c>
    </row>
    <row r="29" spans="1:12" x14ac:dyDescent="0.25">
      <c r="A29" s="3">
        <v>25</v>
      </c>
      <c r="B29" s="9">
        <v>110010644701</v>
      </c>
      <c r="C29" s="3" t="s">
        <v>72</v>
      </c>
      <c r="D29" s="3" t="s">
        <v>3</v>
      </c>
      <c r="E29" s="3" t="s">
        <v>73</v>
      </c>
      <c r="F29" s="3" t="s">
        <v>74</v>
      </c>
      <c r="G29" s="3">
        <v>162</v>
      </c>
      <c r="H29" s="3">
        <v>156</v>
      </c>
      <c r="I29" s="10">
        <v>0.96296296296296302</v>
      </c>
      <c r="J29" s="3">
        <v>0</v>
      </c>
      <c r="K29" s="3">
        <v>0</v>
      </c>
      <c r="L29" s="10">
        <v>0</v>
      </c>
    </row>
    <row r="30" spans="1:12" x14ac:dyDescent="0.25">
      <c r="A30" s="3">
        <v>26</v>
      </c>
      <c r="B30" s="9">
        <v>110010911101</v>
      </c>
      <c r="C30" s="3" t="s">
        <v>75</v>
      </c>
      <c r="D30" s="3" t="s">
        <v>51</v>
      </c>
      <c r="E30" s="3" t="s">
        <v>76</v>
      </c>
      <c r="F30" s="3" t="s">
        <v>77</v>
      </c>
      <c r="G30" s="3">
        <v>174</v>
      </c>
      <c r="H30" s="3">
        <v>163</v>
      </c>
      <c r="I30" s="10">
        <v>0.93678160919540199</v>
      </c>
      <c r="J30" s="3">
        <v>0</v>
      </c>
      <c r="K30" s="3">
        <v>0</v>
      </c>
      <c r="L30" s="10">
        <v>0</v>
      </c>
    </row>
    <row r="31" spans="1:12" x14ac:dyDescent="0.25">
      <c r="A31" s="3">
        <v>27</v>
      </c>
      <c r="B31" s="9">
        <v>110010568101</v>
      </c>
      <c r="C31" s="3" t="s">
        <v>78</v>
      </c>
      <c r="D31" s="3" t="s">
        <v>79</v>
      </c>
      <c r="E31" s="3" t="s">
        <v>80</v>
      </c>
      <c r="F31" s="3" t="s">
        <v>81</v>
      </c>
      <c r="G31" s="3">
        <v>0</v>
      </c>
      <c r="H31" s="3">
        <v>0</v>
      </c>
      <c r="I31" s="10">
        <v>0</v>
      </c>
      <c r="J31" s="3">
        <v>0</v>
      </c>
      <c r="K31" s="3">
        <v>0</v>
      </c>
      <c r="L31" s="10">
        <v>0</v>
      </c>
    </row>
    <row r="32" spans="1:12" x14ac:dyDescent="0.25">
      <c r="A32" s="3">
        <v>28</v>
      </c>
      <c r="B32" s="9">
        <v>110010413101</v>
      </c>
      <c r="C32" s="3" t="s">
        <v>82</v>
      </c>
      <c r="D32" s="3" t="s">
        <v>11</v>
      </c>
      <c r="E32" s="3" t="s">
        <v>83</v>
      </c>
      <c r="F32" s="3" t="s">
        <v>84</v>
      </c>
      <c r="G32" s="3">
        <v>258</v>
      </c>
      <c r="H32" s="3">
        <v>242</v>
      </c>
      <c r="I32" s="10">
        <v>0.93798449612403101</v>
      </c>
      <c r="J32" s="3">
        <v>0</v>
      </c>
      <c r="K32" s="3">
        <v>0</v>
      </c>
      <c r="L32" s="10">
        <v>0</v>
      </c>
    </row>
    <row r="33" spans="1:12" x14ac:dyDescent="0.25">
      <c r="A33" s="3">
        <v>29</v>
      </c>
      <c r="B33" s="9">
        <v>110010561801</v>
      </c>
      <c r="C33" s="3" t="s">
        <v>85</v>
      </c>
      <c r="D33" s="3" t="s">
        <v>51</v>
      </c>
      <c r="E33" s="3" t="s">
        <v>51</v>
      </c>
      <c r="F33" s="3" t="s">
        <v>86</v>
      </c>
      <c r="G33" s="3">
        <v>241</v>
      </c>
      <c r="H33" s="3">
        <v>232</v>
      </c>
      <c r="I33" s="10">
        <v>0.96265560165975095</v>
      </c>
      <c r="J33" s="3">
        <v>0</v>
      </c>
      <c r="K33" s="3">
        <v>0</v>
      </c>
      <c r="L33" s="10">
        <v>0</v>
      </c>
    </row>
    <row r="34" spans="1:12" x14ac:dyDescent="0.25">
      <c r="A34" s="3">
        <v>30</v>
      </c>
      <c r="B34" s="9">
        <v>110011613301</v>
      </c>
      <c r="C34" s="3" t="s">
        <v>87</v>
      </c>
      <c r="D34" s="3" t="s">
        <v>63</v>
      </c>
      <c r="E34" s="3" t="s">
        <v>88</v>
      </c>
      <c r="F34" s="3" t="s">
        <v>89</v>
      </c>
      <c r="G34" s="3">
        <v>66</v>
      </c>
      <c r="H34" s="3">
        <v>66</v>
      </c>
      <c r="I34" s="10">
        <v>1</v>
      </c>
      <c r="J34" s="3">
        <v>0</v>
      </c>
      <c r="K34" s="3">
        <v>0</v>
      </c>
      <c r="L34" s="10">
        <v>0</v>
      </c>
    </row>
    <row r="35" spans="1:12" x14ac:dyDescent="0.25">
      <c r="A35" s="3">
        <v>31</v>
      </c>
      <c r="B35" s="9">
        <v>110011693801</v>
      </c>
      <c r="C35" s="3" t="s">
        <v>90</v>
      </c>
      <c r="D35" s="3" t="s">
        <v>15</v>
      </c>
      <c r="E35" s="3" t="s">
        <v>91</v>
      </c>
      <c r="F35" s="3" t="s">
        <v>92</v>
      </c>
      <c r="G35" s="3">
        <v>352</v>
      </c>
      <c r="H35" s="3">
        <v>265</v>
      </c>
      <c r="I35" s="10">
        <v>0.75284090909090895</v>
      </c>
      <c r="J35" s="3">
        <v>0</v>
      </c>
      <c r="K35" s="3">
        <v>0</v>
      </c>
      <c r="L35" s="10">
        <v>0</v>
      </c>
    </row>
    <row r="36" spans="1:12" x14ac:dyDescent="0.25">
      <c r="A36" s="3">
        <v>32</v>
      </c>
      <c r="B36" s="9">
        <v>110011864202</v>
      </c>
      <c r="C36" s="3" t="s">
        <v>93</v>
      </c>
      <c r="D36" s="3" t="s">
        <v>63</v>
      </c>
      <c r="E36" s="3" t="s">
        <v>88</v>
      </c>
      <c r="F36" s="3" t="s">
        <v>94</v>
      </c>
      <c r="G36" s="3">
        <v>58</v>
      </c>
      <c r="H36" s="3">
        <v>48</v>
      </c>
      <c r="I36" s="10">
        <v>0.82758620689655205</v>
      </c>
      <c r="J36" s="3">
        <v>10</v>
      </c>
      <c r="K36" s="3">
        <v>0</v>
      </c>
      <c r="L36" s="10">
        <v>0</v>
      </c>
    </row>
    <row r="37" spans="1:12" x14ac:dyDescent="0.25">
      <c r="A37" s="3">
        <v>33</v>
      </c>
      <c r="B37" s="9">
        <v>110010566801</v>
      </c>
      <c r="C37" s="3" t="s">
        <v>95</v>
      </c>
      <c r="D37" s="3" t="s">
        <v>67</v>
      </c>
      <c r="E37" s="3" t="s">
        <v>68</v>
      </c>
      <c r="F37" s="3" t="s">
        <v>96</v>
      </c>
      <c r="G37" s="3">
        <v>207</v>
      </c>
      <c r="H37" s="3">
        <v>207</v>
      </c>
      <c r="I37" s="10">
        <v>1</v>
      </c>
      <c r="J37" s="3">
        <v>0</v>
      </c>
      <c r="K37" s="3">
        <v>0</v>
      </c>
      <c r="L37" s="10">
        <v>0</v>
      </c>
    </row>
    <row r="38" spans="1:12" x14ac:dyDescent="0.25">
      <c r="A38" s="3">
        <v>34</v>
      </c>
      <c r="B38" s="9">
        <v>110011864201</v>
      </c>
      <c r="C38" s="3" t="s">
        <v>97</v>
      </c>
      <c r="D38" s="3" t="s">
        <v>79</v>
      </c>
      <c r="E38" s="3" t="s">
        <v>98</v>
      </c>
      <c r="F38" s="3" t="s">
        <v>99</v>
      </c>
      <c r="G38" s="3">
        <v>471</v>
      </c>
      <c r="H38" s="3">
        <v>443</v>
      </c>
      <c r="I38" s="10">
        <v>0.94055201698513802</v>
      </c>
      <c r="J38" s="3">
        <v>14</v>
      </c>
      <c r="K38" s="3">
        <v>0</v>
      </c>
      <c r="L38" s="10">
        <v>0</v>
      </c>
    </row>
    <row r="39" spans="1:12" x14ac:dyDescent="0.25">
      <c r="A39" s="3">
        <v>35</v>
      </c>
      <c r="B39" s="9">
        <v>110012760501</v>
      </c>
      <c r="C39" s="3" t="s">
        <v>100</v>
      </c>
      <c r="D39" s="3" t="s">
        <v>7</v>
      </c>
      <c r="E39" s="3" t="s">
        <v>101</v>
      </c>
      <c r="F39" s="3" t="s">
        <v>102</v>
      </c>
      <c r="G39" s="3">
        <v>181</v>
      </c>
      <c r="H39" s="3">
        <v>175</v>
      </c>
      <c r="I39" s="10">
        <v>0.96685082872928196</v>
      </c>
      <c r="J39" s="3">
        <v>2</v>
      </c>
      <c r="K39" s="3">
        <v>2</v>
      </c>
      <c r="L39" s="10">
        <v>1</v>
      </c>
    </row>
    <row r="40" spans="1:12" x14ac:dyDescent="0.25">
      <c r="A40" s="3">
        <v>36</v>
      </c>
      <c r="B40" s="9">
        <v>110010945601</v>
      </c>
      <c r="C40" s="3" t="s">
        <v>103</v>
      </c>
      <c r="D40" s="3" t="s">
        <v>15</v>
      </c>
      <c r="E40" s="3" t="s">
        <v>15</v>
      </c>
      <c r="F40" s="3" t="s">
        <v>104</v>
      </c>
      <c r="G40" s="3">
        <v>224</v>
      </c>
      <c r="H40" s="3">
        <v>216</v>
      </c>
      <c r="I40" s="10">
        <v>0.96428571428571397</v>
      </c>
      <c r="J40" s="3">
        <v>0</v>
      </c>
      <c r="K40" s="3">
        <v>0</v>
      </c>
      <c r="L40" s="10">
        <v>0</v>
      </c>
    </row>
    <row r="41" spans="1:12" x14ac:dyDescent="0.25">
      <c r="A41" s="3">
        <v>37</v>
      </c>
      <c r="B41" s="9">
        <v>110010825801</v>
      </c>
      <c r="C41" s="3" t="s">
        <v>105</v>
      </c>
      <c r="D41" s="3" t="s">
        <v>106</v>
      </c>
      <c r="E41" s="3" t="s">
        <v>106</v>
      </c>
      <c r="F41" s="3" t="s">
        <v>107</v>
      </c>
      <c r="G41" s="3">
        <v>8</v>
      </c>
      <c r="H41" s="3">
        <v>8</v>
      </c>
      <c r="I41" s="10">
        <v>1</v>
      </c>
      <c r="J41" s="3">
        <v>0</v>
      </c>
      <c r="K41" s="3">
        <v>0</v>
      </c>
      <c r="L41" s="10">
        <v>0</v>
      </c>
    </row>
    <row r="42" spans="1:12" x14ac:dyDescent="0.25">
      <c r="A42" s="3">
        <v>38</v>
      </c>
      <c r="B42" s="9">
        <v>110011962901</v>
      </c>
      <c r="C42" s="3" t="s">
        <v>108</v>
      </c>
      <c r="D42" s="3" t="s">
        <v>7</v>
      </c>
      <c r="E42" s="3" t="s">
        <v>7</v>
      </c>
      <c r="F42" s="3" t="s">
        <v>109</v>
      </c>
      <c r="G42" s="3">
        <v>1</v>
      </c>
      <c r="H42" s="3">
        <v>1</v>
      </c>
      <c r="I42" s="10">
        <v>1</v>
      </c>
      <c r="J42" s="3">
        <v>0</v>
      </c>
      <c r="K42" s="3">
        <v>0</v>
      </c>
      <c r="L42" s="10">
        <v>0</v>
      </c>
    </row>
    <row r="43" spans="1:12" x14ac:dyDescent="0.25">
      <c r="A43" s="3">
        <v>39</v>
      </c>
      <c r="B43" s="9">
        <v>110010606501</v>
      </c>
      <c r="C43" s="3" t="s">
        <v>110</v>
      </c>
      <c r="D43" s="3" t="s">
        <v>67</v>
      </c>
      <c r="E43" s="3" t="s">
        <v>68</v>
      </c>
      <c r="F43" s="3" t="s">
        <v>111</v>
      </c>
      <c r="G43" s="3">
        <v>148</v>
      </c>
      <c r="H43" s="3">
        <v>148</v>
      </c>
      <c r="I43" s="10">
        <v>1</v>
      </c>
      <c r="J43" s="3">
        <v>0</v>
      </c>
      <c r="K43" s="3">
        <v>0</v>
      </c>
      <c r="L43" s="10">
        <v>0</v>
      </c>
    </row>
    <row r="44" spans="1:12" x14ac:dyDescent="0.25">
      <c r="A44" s="3">
        <v>40</v>
      </c>
      <c r="B44" s="9">
        <v>110013390301</v>
      </c>
      <c r="C44" s="3" t="s">
        <v>112</v>
      </c>
      <c r="D44" s="3" t="s">
        <v>51</v>
      </c>
      <c r="E44" s="3" t="s">
        <v>51</v>
      </c>
      <c r="F44" s="3" t="s">
        <v>113</v>
      </c>
      <c r="G44" s="3">
        <v>149</v>
      </c>
      <c r="H44" s="3">
        <v>149</v>
      </c>
      <c r="I44" s="10">
        <v>1</v>
      </c>
      <c r="J44" s="3">
        <v>0</v>
      </c>
      <c r="K44" s="3">
        <v>0</v>
      </c>
      <c r="L44" s="10">
        <v>0</v>
      </c>
    </row>
    <row r="45" spans="1:12" x14ac:dyDescent="0.25">
      <c r="A45" s="3">
        <v>41</v>
      </c>
      <c r="B45" s="9">
        <v>110013643601</v>
      </c>
      <c r="C45" s="3" t="s">
        <v>114</v>
      </c>
      <c r="D45" s="3" t="s">
        <v>63</v>
      </c>
      <c r="E45" s="3" t="s">
        <v>64</v>
      </c>
      <c r="F45" s="3" t="s">
        <v>115</v>
      </c>
      <c r="G45" s="3">
        <v>24</v>
      </c>
      <c r="H45" s="3">
        <v>21</v>
      </c>
      <c r="I45" s="10">
        <v>0.875</v>
      </c>
      <c r="J45" s="3">
        <v>0</v>
      </c>
      <c r="K45" s="3">
        <v>0</v>
      </c>
      <c r="L45" s="10">
        <v>0</v>
      </c>
    </row>
    <row r="46" spans="1:12" x14ac:dyDescent="0.25">
      <c r="A46" s="3">
        <v>42</v>
      </c>
      <c r="B46" s="9">
        <v>110012688701</v>
      </c>
      <c r="C46" s="3" t="s">
        <v>116</v>
      </c>
      <c r="D46" s="3" t="s">
        <v>79</v>
      </c>
      <c r="E46" s="3" t="s">
        <v>98</v>
      </c>
      <c r="F46" s="3" t="s">
        <v>117</v>
      </c>
      <c r="G46" s="3">
        <v>111</v>
      </c>
      <c r="H46" s="3">
        <v>111</v>
      </c>
      <c r="I46" s="10">
        <v>1</v>
      </c>
      <c r="J46" s="3">
        <v>0</v>
      </c>
      <c r="K46" s="3">
        <v>0</v>
      </c>
      <c r="L46" s="10">
        <v>0</v>
      </c>
    </row>
    <row r="47" spans="1:12" x14ac:dyDescent="0.25">
      <c r="A47" s="3">
        <v>43</v>
      </c>
      <c r="B47" s="9">
        <v>110010303101</v>
      </c>
      <c r="C47" s="3" t="s">
        <v>118</v>
      </c>
      <c r="D47" s="3" t="s">
        <v>7</v>
      </c>
      <c r="E47" s="3" t="s">
        <v>7</v>
      </c>
      <c r="F47" s="3" t="s">
        <v>119</v>
      </c>
      <c r="G47" s="3">
        <v>14</v>
      </c>
      <c r="H47" s="3">
        <v>14</v>
      </c>
      <c r="I47" s="10">
        <v>1</v>
      </c>
      <c r="J47" s="3">
        <v>0</v>
      </c>
      <c r="K47" s="3">
        <v>0</v>
      </c>
      <c r="L47" s="10">
        <v>0</v>
      </c>
    </row>
    <row r="48" spans="1:12" x14ac:dyDescent="0.25">
      <c r="A48" s="3">
        <v>44</v>
      </c>
      <c r="B48" s="9">
        <v>110010867901</v>
      </c>
      <c r="C48" s="3" t="s">
        <v>120</v>
      </c>
      <c r="D48" s="3" t="s">
        <v>79</v>
      </c>
      <c r="E48" s="3" t="s">
        <v>98</v>
      </c>
      <c r="F48" s="3" t="s">
        <v>121</v>
      </c>
      <c r="G48" s="3">
        <v>152</v>
      </c>
      <c r="H48" s="3">
        <v>152</v>
      </c>
      <c r="I48" s="10">
        <v>1</v>
      </c>
      <c r="J48" s="3">
        <v>0</v>
      </c>
      <c r="K48" s="3">
        <v>0</v>
      </c>
      <c r="L48" s="10">
        <v>0</v>
      </c>
    </row>
    <row r="49" spans="1:12" x14ac:dyDescent="0.25">
      <c r="A49" s="3">
        <v>45</v>
      </c>
      <c r="B49" s="9">
        <v>110010905601</v>
      </c>
      <c r="C49" s="3" t="s">
        <v>122</v>
      </c>
      <c r="D49" s="3" t="s">
        <v>7</v>
      </c>
      <c r="E49" s="3" t="s">
        <v>7</v>
      </c>
      <c r="F49" s="3" t="s">
        <v>123</v>
      </c>
      <c r="G49" s="3">
        <v>73</v>
      </c>
      <c r="H49" s="3">
        <v>73</v>
      </c>
      <c r="I49" s="10">
        <v>1</v>
      </c>
      <c r="J49" s="3">
        <v>0</v>
      </c>
      <c r="K49" s="3">
        <v>0</v>
      </c>
      <c r="L49" s="10">
        <v>0</v>
      </c>
    </row>
    <row r="50" spans="1:12" x14ac:dyDescent="0.25">
      <c r="A50" s="3">
        <v>46</v>
      </c>
      <c r="B50" s="9">
        <v>110010918653</v>
      </c>
      <c r="C50" s="3" t="s">
        <v>124</v>
      </c>
      <c r="D50" s="3" t="s">
        <v>3</v>
      </c>
      <c r="E50" s="3" t="s">
        <v>3</v>
      </c>
      <c r="F50" s="3" t="s">
        <v>125</v>
      </c>
      <c r="G50" s="3">
        <v>46</v>
      </c>
      <c r="H50" s="3">
        <v>44</v>
      </c>
      <c r="I50" s="10">
        <v>0.95652173913043503</v>
      </c>
      <c r="J50" s="3">
        <v>0</v>
      </c>
      <c r="K50" s="3">
        <v>0</v>
      </c>
      <c r="L50" s="10">
        <v>0</v>
      </c>
    </row>
    <row r="51" spans="1:12" x14ac:dyDescent="0.25">
      <c r="A51" s="3">
        <v>47</v>
      </c>
      <c r="B51" s="9">
        <v>110010918655</v>
      </c>
      <c r="C51" s="3" t="s">
        <v>126</v>
      </c>
      <c r="D51" s="3" t="s">
        <v>127</v>
      </c>
      <c r="E51" s="3" t="s">
        <v>127</v>
      </c>
      <c r="F51" s="3" t="s">
        <v>128</v>
      </c>
      <c r="G51" s="3">
        <v>20</v>
      </c>
      <c r="H51" s="3">
        <v>19</v>
      </c>
      <c r="I51" s="10">
        <v>0.95</v>
      </c>
      <c r="J51" s="3">
        <v>0</v>
      </c>
      <c r="K51" s="3">
        <v>0</v>
      </c>
      <c r="L51" s="10">
        <v>0</v>
      </c>
    </row>
    <row r="52" spans="1:12" x14ac:dyDescent="0.25">
      <c r="A52" s="3">
        <v>48</v>
      </c>
      <c r="B52" s="9">
        <v>110012482616</v>
      </c>
      <c r="C52" s="3" t="s">
        <v>129</v>
      </c>
      <c r="D52" s="3" t="s">
        <v>130</v>
      </c>
      <c r="E52" s="3" t="s">
        <v>130</v>
      </c>
      <c r="F52" s="3" t="s">
        <v>131</v>
      </c>
      <c r="G52" s="3">
        <v>0</v>
      </c>
      <c r="H52" s="3">
        <v>0</v>
      </c>
      <c r="I52" s="10">
        <v>0</v>
      </c>
      <c r="J52" s="3">
        <v>0</v>
      </c>
      <c r="K52" s="3">
        <v>0</v>
      </c>
      <c r="L52" s="10">
        <v>0</v>
      </c>
    </row>
    <row r="53" spans="1:12" x14ac:dyDescent="0.25">
      <c r="A53" s="3">
        <v>49</v>
      </c>
      <c r="B53" s="9">
        <v>110010315505</v>
      </c>
      <c r="C53" s="3" t="s">
        <v>132</v>
      </c>
      <c r="D53" s="3" t="s">
        <v>7</v>
      </c>
      <c r="E53" s="3" t="s">
        <v>133</v>
      </c>
      <c r="F53" s="3" t="s">
        <v>134</v>
      </c>
      <c r="G53" s="3">
        <v>43</v>
      </c>
      <c r="H53" s="3">
        <v>37</v>
      </c>
      <c r="I53" s="10">
        <v>0.86046511627906996</v>
      </c>
      <c r="J53" s="3">
        <v>6</v>
      </c>
      <c r="K53" s="3">
        <v>0</v>
      </c>
      <c r="L53" s="10">
        <v>0</v>
      </c>
    </row>
    <row r="54" spans="1:12" x14ac:dyDescent="0.25">
      <c r="A54" s="3">
        <v>50</v>
      </c>
      <c r="B54" s="9">
        <v>110013097001</v>
      </c>
      <c r="C54" s="3" t="s">
        <v>135</v>
      </c>
      <c r="D54" s="3" t="s">
        <v>7</v>
      </c>
      <c r="E54" s="3" t="s">
        <v>7</v>
      </c>
      <c r="F54" s="3" t="s">
        <v>136</v>
      </c>
      <c r="G54" s="3">
        <v>19</v>
      </c>
      <c r="H54" s="3">
        <v>19</v>
      </c>
      <c r="I54" s="10">
        <v>1</v>
      </c>
      <c r="J54" s="3">
        <v>0</v>
      </c>
      <c r="K54" s="3">
        <v>0</v>
      </c>
      <c r="L54" s="10">
        <v>0</v>
      </c>
    </row>
    <row r="55" spans="1:12" x14ac:dyDescent="0.25">
      <c r="A55" s="3">
        <v>51</v>
      </c>
      <c r="B55" s="9">
        <v>110012156401</v>
      </c>
      <c r="C55" s="3" t="s">
        <v>137</v>
      </c>
      <c r="D55" s="3" t="s">
        <v>138</v>
      </c>
      <c r="E55" s="3" t="s">
        <v>138</v>
      </c>
      <c r="F55" s="3" t="s">
        <v>139</v>
      </c>
      <c r="G55" s="3">
        <v>32</v>
      </c>
      <c r="H55" s="3">
        <v>32</v>
      </c>
      <c r="I55" s="10">
        <v>1</v>
      </c>
      <c r="J55" s="3">
        <v>32</v>
      </c>
      <c r="K55" s="3">
        <v>32</v>
      </c>
      <c r="L55" s="10">
        <v>1</v>
      </c>
    </row>
    <row r="56" spans="1:12" x14ac:dyDescent="0.25">
      <c r="A56" s="3">
        <v>52</v>
      </c>
      <c r="B56" s="9">
        <v>110013627801</v>
      </c>
      <c r="C56" s="3" t="s">
        <v>140</v>
      </c>
      <c r="D56" s="3" t="s">
        <v>63</v>
      </c>
      <c r="E56" s="3" t="s">
        <v>64</v>
      </c>
      <c r="F56" s="3" t="s">
        <v>141</v>
      </c>
      <c r="G56" s="3">
        <v>114</v>
      </c>
      <c r="H56" s="3">
        <v>98</v>
      </c>
      <c r="I56" s="10">
        <v>0.859649122807018</v>
      </c>
      <c r="J56" s="3">
        <v>5</v>
      </c>
      <c r="K56" s="3">
        <v>5</v>
      </c>
      <c r="L56" s="10">
        <v>1</v>
      </c>
    </row>
    <row r="57" spans="1:12" x14ac:dyDescent="0.25">
      <c r="A57" s="3">
        <v>53</v>
      </c>
      <c r="B57" s="9">
        <v>110010817162</v>
      </c>
      <c r="C57" s="3" t="s">
        <v>142</v>
      </c>
      <c r="D57" s="3" t="s">
        <v>127</v>
      </c>
      <c r="E57" s="3" t="s">
        <v>52</v>
      </c>
      <c r="F57" s="3" t="s">
        <v>143</v>
      </c>
      <c r="G57" s="3">
        <v>45</v>
      </c>
      <c r="H57" s="3">
        <v>45</v>
      </c>
      <c r="I57" s="10">
        <v>1</v>
      </c>
      <c r="J57" s="3">
        <v>0</v>
      </c>
      <c r="K57" s="3">
        <v>0</v>
      </c>
      <c r="L57" s="10">
        <v>0</v>
      </c>
    </row>
    <row r="58" spans="1:12" x14ac:dyDescent="0.25">
      <c r="A58" s="3">
        <v>54</v>
      </c>
      <c r="B58" s="9">
        <v>110012544101</v>
      </c>
      <c r="C58" s="3" t="s">
        <v>144</v>
      </c>
      <c r="D58" s="3" t="s">
        <v>145</v>
      </c>
      <c r="E58" s="3" t="s">
        <v>98</v>
      </c>
      <c r="F58" s="3" t="s">
        <v>146</v>
      </c>
      <c r="G58" s="3">
        <v>30</v>
      </c>
      <c r="H58" s="3">
        <v>10</v>
      </c>
      <c r="I58" s="10">
        <v>0.33333333333333298</v>
      </c>
      <c r="J58" s="3">
        <v>0</v>
      </c>
      <c r="K58" s="3">
        <v>0</v>
      </c>
      <c r="L58" s="10">
        <v>0</v>
      </c>
    </row>
    <row r="59" spans="1:12" x14ac:dyDescent="0.25">
      <c r="A59" s="3">
        <v>55</v>
      </c>
      <c r="B59" s="9">
        <v>110013649501</v>
      </c>
      <c r="C59" s="3" t="s">
        <v>147</v>
      </c>
      <c r="D59" s="3" t="s">
        <v>148</v>
      </c>
      <c r="E59" s="3" t="s">
        <v>55</v>
      </c>
      <c r="F59" s="3" t="s">
        <v>149</v>
      </c>
      <c r="G59" s="3">
        <v>46</v>
      </c>
      <c r="H59" s="3">
        <v>46</v>
      </c>
      <c r="I59" s="10">
        <v>1</v>
      </c>
      <c r="J59" s="3">
        <v>0</v>
      </c>
      <c r="K59" s="3">
        <v>0</v>
      </c>
      <c r="L59" s="10">
        <v>0</v>
      </c>
    </row>
    <row r="60" spans="1:12" x14ac:dyDescent="0.25">
      <c r="A60" s="3">
        <v>56</v>
      </c>
      <c r="B60" s="9">
        <v>110010559737</v>
      </c>
      <c r="C60" s="3" t="s">
        <v>150</v>
      </c>
      <c r="D60" s="3" t="s">
        <v>148</v>
      </c>
      <c r="E60" s="3" t="s">
        <v>151</v>
      </c>
      <c r="F60" s="3" t="s">
        <v>152</v>
      </c>
      <c r="G60" s="3">
        <v>46</v>
      </c>
      <c r="H60" s="3">
        <v>46</v>
      </c>
      <c r="I60" s="10">
        <v>1</v>
      </c>
      <c r="J60" s="3">
        <v>0</v>
      </c>
      <c r="K60" s="3">
        <v>0</v>
      </c>
      <c r="L60" s="10">
        <v>0</v>
      </c>
    </row>
    <row r="61" spans="1:12" x14ac:dyDescent="0.25">
      <c r="A61" s="3">
        <v>57</v>
      </c>
      <c r="B61" s="9">
        <v>110010822201</v>
      </c>
      <c r="C61" s="3" t="s">
        <v>153</v>
      </c>
      <c r="D61" s="3" t="s">
        <v>7</v>
      </c>
      <c r="E61" s="3" t="s">
        <v>133</v>
      </c>
      <c r="F61" s="3" t="s">
        <v>154</v>
      </c>
      <c r="G61" s="3">
        <v>34</v>
      </c>
      <c r="H61" s="3">
        <v>27</v>
      </c>
      <c r="I61" s="10">
        <v>0.79411764705882304</v>
      </c>
      <c r="J61" s="3">
        <v>0</v>
      </c>
      <c r="K61" s="3">
        <v>0</v>
      </c>
      <c r="L61" s="10">
        <v>0</v>
      </c>
    </row>
    <row r="62" spans="1:12" x14ac:dyDescent="0.25">
      <c r="A62" s="3">
        <v>58</v>
      </c>
      <c r="B62" s="9">
        <v>110013671501</v>
      </c>
      <c r="C62" s="3" t="s">
        <v>155</v>
      </c>
      <c r="D62" s="3" t="s">
        <v>7</v>
      </c>
      <c r="E62" s="3" t="s">
        <v>8</v>
      </c>
      <c r="F62" s="3" t="s">
        <v>156</v>
      </c>
      <c r="G62" s="3">
        <v>7</v>
      </c>
      <c r="H62" s="3">
        <v>3</v>
      </c>
      <c r="I62" s="10">
        <v>0.42857142857142899</v>
      </c>
      <c r="J62" s="3">
        <v>0</v>
      </c>
      <c r="K62" s="3">
        <v>0</v>
      </c>
      <c r="L62" s="10">
        <v>0</v>
      </c>
    </row>
    <row r="63" spans="1:12" x14ac:dyDescent="0.25">
      <c r="A63" s="3">
        <v>59</v>
      </c>
      <c r="B63" s="9">
        <v>110012894205</v>
      </c>
      <c r="C63" s="3" t="s">
        <v>157</v>
      </c>
      <c r="D63" s="3" t="s">
        <v>138</v>
      </c>
      <c r="E63" s="3" t="s">
        <v>158</v>
      </c>
      <c r="F63" s="3" t="s">
        <v>159</v>
      </c>
      <c r="G63" s="3">
        <v>29</v>
      </c>
      <c r="H63" s="3">
        <v>26</v>
      </c>
      <c r="I63" s="10">
        <v>0.89655172413793105</v>
      </c>
      <c r="J63" s="3">
        <v>0</v>
      </c>
      <c r="K63" s="3">
        <v>0</v>
      </c>
      <c r="L63" s="10">
        <v>0</v>
      </c>
    </row>
    <row r="64" spans="1:12" x14ac:dyDescent="0.25">
      <c r="A64" s="3">
        <v>60</v>
      </c>
      <c r="B64" s="9">
        <v>110013853701</v>
      </c>
      <c r="C64" s="3" t="s">
        <v>160</v>
      </c>
      <c r="D64" s="3" t="s">
        <v>51</v>
      </c>
      <c r="E64" s="3" t="s">
        <v>76</v>
      </c>
      <c r="F64" s="3" t="s">
        <v>161</v>
      </c>
      <c r="G64" s="3">
        <v>112</v>
      </c>
      <c r="H64" s="3">
        <v>52</v>
      </c>
      <c r="I64" s="10">
        <v>0.46428571428571402</v>
      </c>
      <c r="J64" s="3">
        <v>0</v>
      </c>
      <c r="K64" s="3">
        <v>0</v>
      </c>
      <c r="L64" s="10">
        <v>0</v>
      </c>
    </row>
    <row r="65" spans="1:12" x14ac:dyDescent="0.25">
      <c r="A65" s="3">
        <v>61</v>
      </c>
      <c r="B65" s="9">
        <v>110010952315</v>
      </c>
      <c r="C65" s="3" t="s">
        <v>162</v>
      </c>
      <c r="D65" s="3" t="s">
        <v>3</v>
      </c>
      <c r="E65" s="3" t="s">
        <v>3</v>
      </c>
      <c r="F65" s="3" t="s">
        <v>163</v>
      </c>
      <c r="G65" s="3">
        <v>34</v>
      </c>
      <c r="H65" s="3">
        <v>26</v>
      </c>
      <c r="I65" s="10">
        <v>0.76470588235294101</v>
      </c>
      <c r="J65" s="3">
        <v>0</v>
      </c>
      <c r="K65" s="3">
        <v>0</v>
      </c>
      <c r="L65" s="10">
        <v>0</v>
      </c>
    </row>
    <row r="66" spans="1:12" x14ac:dyDescent="0.25">
      <c r="A66" s="3">
        <v>1</v>
      </c>
      <c r="B66" s="9">
        <v>110013028929</v>
      </c>
      <c r="C66" s="3" t="s">
        <v>164</v>
      </c>
      <c r="D66" s="3" t="s">
        <v>67</v>
      </c>
      <c r="E66" s="3" t="s">
        <v>165</v>
      </c>
      <c r="F66" s="3" t="s">
        <v>166</v>
      </c>
      <c r="G66" s="3">
        <v>47</v>
      </c>
      <c r="H66" s="3">
        <v>47</v>
      </c>
      <c r="I66" s="10">
        <v>1</v>
      </c>
      <c r="J66" s="3">
        <v>0</v>
      </c>
      <c r="K66" s="3">
        <v>0</v>
      </c>
      <c r="L66" s="10">
        <v>0</v>
      </c>
    </row>
    <row r="67" spans="1:12" x14ac:dyDescent="0.25">
      <c r="A67" s="3">
        <v>2</v>
      </c>
      <c r="B67" s="9">
        <v>110013028901</v>
      </c>
      <c r="C67" s="3" t="s">
        <v>167</v>
      </c>
      <c r="D67" s="3" t="s">
        <v>168</v>
      </c>
      <c r="E67" s="3" t="s">
        <v>169</v>
      </c>
      <c r="F67" s="3" t="s">
        <v>170</v>
      </c>
      <c r="G67" s="3">
        <v>130</v>
      </c>
      <c r="H67" s="3">
        <v>130</v>
      </c>
      <c r="I67" s="10">
        <v>1</v>
      </c>
      <c r="J67" s="3">
        <v>0</v>
      </c>
      <c r="K67" s="3">
        <v>0</v>
      </c>
      <c r="L67" s="10">
        <v>0</v>
      </c>
    </row>
    <row r="68" spans="1:12" x14ac:dyDescent="0.25">
      <c r="A68" s="3">
        <v>3</v>
      </c>
      <c r="B68" s="9">
        <v>110013028917</v>
      </c>
      <c r="C68" s="3" t="s">
        <v>171</v>
      </c>
      <c r="D68" s="3" t="s">
        <v>172</v>
      </c>
      <c r="E68" s="3" t="s">
        <v>173</v>
      </c>
      <c r="F68" s="3" t="s">
        <v>174</v>
      </c>
      <c r="G68" s="3">
        <v>34</v>
      </c>
      <c r="H68" s="3">
        <v>25</v>
      </c>
      <c r="I68" s="10">
        <v>0.73529411764705899</v>
      </c>
      <c r="J68" s="3">
        <v>0</v>
      </c>
      <c r="K68" s="3">
        <v>0</v>
      </c>
      <c r="L68" s="10">
        <v>0</v>
      </c>
    </row>
    <row r="69" spans="1:12" x14ac:dyDescent="0.25">
      <c r="A69" s="3">
        <v>4</v>
      </c>
      <c r="B69" s="9">
        <v>110013028928</v>
      </c>
      <c r="C69" s="3" t="s">
        <v>175</v>
      </c>
      <c r="D69" s="3" t="s">
        <v>67</v>
      </c>
      <c r="E69" s="3" t="s">
        <v>68</v>
      </c>
      <c r="F69" s="3" t="s">
        <v>176</v>
      </c>
      <c r="G69" s="3">
        <v>0</v>
      </c>
      <c r="H69" s="3">
        <v>0</v>
      </c>
      <c r="I69" s="10">
        <v>0</v>
      </c>
      <c r="J69" s="3">
        <v>0</v>
      </c>
      <c r="K69" s="3">
        <v>0</v>
      </c>
      <c r="L69" s="10">
        <v>0</v>
      </c>
    </row>
    <row r="70" spans="1:12" x14ac:dyDescent="0.25">
      <c r="A70" s="3">
        <v>5</v>
      </c>
      <c r="B70" s="9">
        <v>110013028915</v>
      </c>
      <c r="C70" s="3" t="s">
        <v>177</v>
      </c>
      <c r="D70" s="3" t="s">
        <v>172</v>
      </c>
      <c r="E70" s="3" t="s">
        <v>178</v>
      </c>
      <c r="F70" s="3" t="s">
        <v>179</v>
      </c>
      <c r="G70" s="3">
        <v>18</v>
      </c>
      <c r="H70" s="3">
        <v>16</v>
      </c>
      <c r="I70" s="10">
        <v>0.88888888888888895</v>
      </c>
      <c r="J70" s="3">
        <v>0</v>
      </c>
      <c r="K70" s="3">
        <v>0</v>
      </c>
      <c r="L70" s="10">
        <v>0</v>
      </c>
    </row>
    <row r="71" spans="1:12" x14ac:dyDescent="0.25">
      <c r="A71" s="3">
        <v>6</v>
      </c>
      <c r="B71" s="9">
        <v>110013028916</v>
      </c>
      <c r="C71" s="3" t="s">
        <v>180</v>
      </c>
      <c r="D71" s="3" t="s">
        <v>79</v>
      </c>
      <c r="E71" s="3" t="s">
        <v>98</v>
      </c>
      <c r="F71" s="3" t="s">
        <v>181</v>
      </c>
      <c r="G71" s="3">
        <v>12</v>
      </c>
      <c r="H71" s="3">
        <v>12</v>
      </c>
      <c r="I71" s="10">
        <v>1</v>
      </c>
      <c r="J71" s="3">
        <v>0</v>
      </c>
      <c r="K71" s="3">
        <v>0</v>
      </c>
      <c r="L71" s="10">
        <v>0</v>
      </c>
    </row>
    <row r="72" spans="1:12" x14ac:dyDescent="0.25">
      <c r="A72" s="3">
        <v>7</v>
      </c>
      <c r="B72" s="9">
        <v>110013028902</v>
      </c>
      <c r="C72" s="3" t="s">
        <v>182</v>
      </c>
      <c r="D72" s="3" t="s">
        <v>67</v>
      </c>
      <c r="E72" s="3" t="s">
        <v>183</v>
      </c>
      <c r="F72" s="3" t="s">
        <v>184</v>
      </c>
      <c r="G72" s="3">
        <v>40</v>
      </c>
      <c r="H72" s="3">
        <v>40</v>
      </c>
      <c r="I72" s="10">
        <v>1</v>
      </c>
      <c r="J72" s="3">
        <v>0</v>
      </c>
      <c r="K72" s="3">
        <v>0</v>
      </c>
      <c r="L72" s="10">
        <v>0</v>
      </c>
    </row>
    <row r="73" spans="1:12" x14ac:dyDescent="0.25">
      <c r="A73" s="3">
        <v>8</v>
      </c>
      <c r="B73" s="9">
        <v>110013028919</v>
      </c>
      <c r="C73" s="3" t="s">
        <v>185</v>
      </c>
      <c r="D73" s="3" t="s">
        <v>11</v>
      </c>
      <c r="E73" s="3" t="s">
        <v>186</v>
      </c>
      <c r="F73" s="3" t="s">
        <v>187</v>
      </c>
      <c r="G73" s="3">
        <v>0</v>
      </c>
      <c r="H73" s="3">
        <v>0</v>
      </c>
      <c r="I73" s="10">
        <v>0</v>
      </c>
      <c r="J73" s="3">
        <v>0</v>
      </c>
      <c r="K73" s="3">
        <v>0</v>
      </c>
      <c r="L73" s="10">
        <v>0</v>
      </c>
    </row>
    <row r="74" spans="1:12" x14ac:dyDescent="0.25">
      <c r="A74" s="3">
        <v>9</v>
      </c>
      <c r="B74" s="9">
        <v>110013029123</v>
      </c>
      <c r="C74" s="3" t="s">
        <v>188</v>
      </c>
      <c r="D74" s="3" t="s">
        <v>63</v>
      </c>
      <c r="E74" s="3" t="s">
        <v>189</v>
      </c>
      <c r="F74" s="3" t="s">
        <v>190</v>
      </c>
      <c r="G74" s="3">
        <v>28</v>
      </c>
      <c r="H74" s="3">
        <v>23</v>
      </c>
      <c r="I74" s="10">
        <v>0.82142857142857095</v>
      </c>
      <c r="J74" s="3">
        <v>0</v>
      </c>
      <c r="K74" s="3">
        <v>0</v>
      </c>
      <c r="L74" s="10">
        <v>0</v>
      </c>
    </row>
    <row r="75" spans="1:12" x14ac:dyDescent="0.25">
      <c r="A75" s="3">
        <v>10</v>
      </c>
      <c r="B75" s="9">
        <v>110013029114</v>
      </c>
      <c r="C75" s="3" t="s">
        <v>191</v>
      </c>
      <c r="D75" s="3" t="s">
        <v>3</v>
      </c>
      <c r="E75" s="3" t="s">
        <v>3</v>
      </c>
      <c r="F75" s="3" t="s">
        <v>192</v>
      </c>
      <c r="G75" s="3">
        <v>45</v>
      </c>
      <c r="H75" s="3">
        <v>42</v>
      </c>
      <c r="I75" s="10">
        <v>0.93333333333333302</v>
      </c>
      <c r="J75" s="3">
        <v>0</v>
      </c>
      <c r="K75" s="3">
        <v>0</v>
      </c>
      <c r="L75" s="10">
        <v>0</v>
      </c>
    </row>
    <row r="76" spans="1:12" x14ac:dyDescent="0.25">
      <c r="A76" s="3">
        <v>11</v>
      </c>
      <c r="B76" s="9">
        <v>110013029103</v>
      </c>
      <c r="C76" s="3" t="s">
        <v>193</v>
      </c>
      <c r="D76" s="3" t="s">
        <v>34</v>
      </c>
      <c r="E76" s="3" t="s">
        <v>194</v>
      </c>
      <c r="F76" s="3" t="s">
        <v>195</v>
      </c>
      <c r="G76" s="3">
        <v>118</v>
      </c>
      <c r="H76" s="3">
        <v>84</v>
      </c>
      <c r="I76" s="10">
        <v>0.71186440677966101</v>
      </c>
      <c r="J76" s="3">
        <v>0</v>
      </c>
      <c r="K76" s="3">
        <v>0</v>
      </c>
      <c r="L76" s="10">
        <v>0</v>
      </c>
    </row>
    <row r="77" spans="1:12" x14ac:dyDescent="0.25">
      <c r="A77" s="3">
        <v>12</v>
      </c>
      <c r="B77" s="9">
        <v>110013029101</v>
      </c>
      <c r="C77" s="3" t="s">
        <v>196</v>
      </c>
      <c r="D77" s="3" t="s">
        <v>51</v>
      </c>
      <c r="E77" s="3" t="s">
        <v>197</v>
      </c>
      <c r="F77" s="3" t="s">
        <v>198</v>
      </c>
      <c r="G77" s="3">
        <v>149</v>
      </c>
      <c r="H77" s="3">
        <v>122</v>
      </c>
      <c r="I77" s="10">
        <v>0.81879194630872498</v>
      </c>
      <c r="J77" s="3">
        <v>0</v>
      </c>
      <c r="K77" s="3">
        <v>0</v>
      </c>
      <c r="L77" s="10">
        <v>0</v>
      </c>
    </row>
    <row r="78" spans="1:12" x14ac:dyDescent="0.25">
      <c r="A78" s="3">
        <v>13</v>
      </c>
      <c r="B78" s="9">
        <v>110013029104</v>
      </c>
      <c r="C78" s="3" t="s">
        <v>199</v>
      </c>
      <c r="D78" s="3" t="s">
        <v>34</v>
      </c>
      <c r="E78" s="3" t="s">
        <v>34</v>
      </c>
      <c r="F78" s="3" t="s">
        <v>200</v>
      </c>
      <c r="G78" s="3">
        <v>2</v>
      </c>
      <c r="H78" s="3">
        <v>2</v>
      </c>
      <c r="I78" s="10">
        <v>1</v>
      </c>
      <c r="J78" s="3">
        <v>0</v>
      </c>
      <c r="K78" s="3">
        <v>0</v>
      </c>
      <c r="L78" s="10">
        <v>0</v>
      </c>
    </row>
    <row r="79" spans="1:12" x14ac:dyDescent="0.25">
      <c r="A79" s="3">
        <v>14</v>
      </c>
      <c r="B79" s="9">
        <v>110013029402</v>
      </c>
      <c r="C79" s="3" t="s">
        <v>201</v>
      </c>
      <c r="D79" s="3" t="s">
        <v>202</v>
      </c>
      <c r="E79" s="3" t="s">
        <v>203</v>
      </c>
      <c r="F79" s="3" t="s">
        <v>204</v>
      </c>
      <c r="G79" s="3">
        <v>100</v>
      </c>
      <c r="H79" s="3">
        <v>98</v>
      </c>
      <c r="I79" s="10">
        <v>0.98</v>
      </c>
      <c r="J79" s="3">
        <v>0</v>
      </c>
      <c r="K79" s="3">
        <v>0</v>
      </c>
      <c r="L79" s="10">
        <v>0</v>
      </c>
    </row>
    <row r="80" spans="1:12" x14ac:dyDescent="0.25">
      <c r="A80" s="3">
        <v>15</v>
      </c>
      <c r="B80" s="9">
        <v>110013029401</v>
      </c>
      <c r="C80" s="3" t="s">
        <v>205</v>
      </c>
      <c r="D80" s="3" t="s">
        <v>206</v>
      </c>
      <c r="E80" s="3" t="s">
        <v>207</v>
      </c>
      <c r="F80" s="3" t="s">
        <v>208</v>
      </c>
      <c r="G80" s="3">
        <v>98</v>
      </c>
      <c r="H80" s="3">
        <v>98</v>
      </c>
      <c r="I80" s="10">
        <v>1</v>
      </c>
      <c r="J80" s="3">
        <v>0</v>
      </c>
      <c r="K80" s="3">
        <v>0</v>
      </c>
      <c r="L80" s="10">
        <v>0</v>
      </c>
    </row>
    <row r="81" spans="1:12" x14ac:dyDescent="0.25">
      <c r="A81" s="3">
        <v>16</v>
      </c>
      <c r="B81" s="9">
        <v>110013029431</v>
      </c>
      <c r="C81" s="3" t="s">
        <v>209</v>
      </c>
      <c r="D81" s="3" t="s">
        <v>210</v>
      </c>
      <c r="E81" s="3" t="s">
        <v>211</v>
      </c>
      <c r="F81" s="3" t="s">
        <v>212</v>
      </c>
      <c r="G81" s="3">
        <v>12</v>
      </c>
      <c r="H81" s="3">
        <v>11</v>
      </c>
      <c r="I81" s="10">
        <v>0.91666666666666696</v>
      </c>
      <c r="J81" s="3">
        <v>0</v>
      </c>
      <c r="K81" s="3">
        <v>0</v>
      </c>
      <c r="L81" s="10">
        <v>0</v>
      </c>
    </row>
    <row r="82" spans="1:12" x14ac:dyDescent="0.25">
      <c r="A82" s="3">
        <v>17</v>
      </c>
      <c r="B82" s="9">
        <v>110013029407</v>
      </c>
      <c r="C82" s="3" t="s">
        <v>213</v>
      </c>
      <c r="D82" s="3" t="s">
        <v>206</v>
      </c>
      <c r="E82" s="3" t="s">
        <v>206</v>
      </c>
      <c r="F82" s="3" t="s">
        <v>214</v>
      </c>
      <c r="G82" s="3">
        <v>37</v>
      </c>
      <c r="H82" s="3">
        <v>35</v>
      </c>
      <c r="I82" s="10">
        <v>0.94594594594594605</v>
      </c>
      <c r="J82" s="3">
        <v>0</v>
      </c>
      <c r="K82" s="3">
        <v>0</v>
      </c>
      <c r="L82" s="10">
        <v>0</v>
      </c>
    </row>
    <row r="83" spans="1:12" x14ac:dyDescent="0.25">
      <c r="A83" s="3">
        <v>18</v>
      </c>
      <c r="B83" s="9">
        <v>110013029428</v>
      </c>
      <c r="C83" s="3" t="s">
        <v>215</v>
      </c>
      <c r="D83" s="3" t="s">
        <v>202</v>
      </c>
      <c r="E83" s="3" t="s">
        <v>203</v>
      </c>
      <c r="F83" s="3" t="s">
        <v>216</v>
      </c>
      <c r="G83" s="3">
        <v>42</v>
      </c>
      <c r="H83" s="3">
        <v>40</v>
      </c>
      <c r="I83" s="10">
        <v>0.952380952380952</v>
      </c>
      <c r="J83" s="3">
        <v>0</v>
      </c>
      <c r="K83" s="3">
        <v>0</v>
      </c>
      <c r="L83" s="10">
        <v>0</v>
      </c>
    </row>
    <row r="84" spans="1:12" x14ac:dyDescent="0.25">
      <c r="A84" s="3">
        <v>19</v>
      </c>
      <c r="B84" s="9">
        <v>110013029430</v>
      </c>
      <c r="C84" s="3" t="s">
        <v>217</v>
      </c>
      <c r="D84" s="3" t="s">
        <v>210</v>
      </c>
      <c r="E84" s="3" t="s">
        <v>218</v>
      </c>
      <c r="F84" s="3" t="s">
        <v>219</v>
      </c>
      <c r="G84" s="3">
        <v>14</v>
      </c>
      <c r="H84" s="3">
        <v>14</v>
      </c>
      <c r="I84" s="10">
        <v>1</v>
      </c>
      <c r="J84" s="3">
        <v>0</v>
      </c>
      <c r="K84" s="3">
        <v>0</v>
      </c>
      <c r="L84" s="10">
        <v>0</v>
      </c>
    </row>
    <row r="85" spans="1:12" x14ac:dyDescent="0.25">
      <c r="A85" s="3">
        <v>20</v>
      </c>
      <c r="B85" s="9">
        <v>110013029623</v>
      </c>
      <c r="C85" s="3" t="s">
        <v>220</v>
      </c>
      <c r="D85" s="3" t="s">
        <v>221</v>
      </c>
      <c r="E85" s="3" t="s">
        <v>222</v>
      </c>
      <c r="F85" s="3" t="s">
        <v>223</v>
      </c>
      <c r="G85" s="3">
        <v>0</v>
      </c>
      <c r="H85" s="3">
        <v>0</v>
      </c>
      <c r="I85" s="10">
        <v>0</v>
      </c>
      <c r="J85" s="3">
        <v>0</v>
      </c>
      <c r="K85" s="3">
        <v>0</v>
      </c>
      <c r="L85" s="10">
        <v>0</v>
      </c>
    </row>
    <row r="86" spans="1:12" x14ac:dyDescent="0.25">
      <c r="A86" s="3">
        <v>21</v>
      </c>
      <c r="B86" s="9">
        <v>110013029625</v>
      </c>
      <c r="C86" s="3" t="s">
        <v>224</v>
      </c>
      <c r="D86" s="3" t="s">
        <v>225</v>
      </c>
      <c r="E86" s="3" t="s">
        <v>225</v>
      </c>
      <c r="F86" s="3" t="s">
        <v>226</v>
      </c>
      <c r="G86" s="3">
        <v>52</v>
      </c>
      <c r="H86" s="3">
        <v>5</v>
      </c>
      <c r="I86" s="10">
        <v>9.6153846153846201E-2</v>
      </c>
      <c r="J86" s="3">
        <v>0</v>
      </c>
      <c r="K86" s="3">
        <v>0</v>
      </c>
      <c r="L86" s="10">
        <v>0</v>
      </c>
    </row>
    <row r="87" spans="1:12" x14ac:dyDescent="0.25">
      <c r="A87" s="3">
        <v>22</v>
      </c>
      <c r="B87" s="9">
        <v>110013029601</v>
      </c>
      <c r="C87" s="3" t="s">
        <v>227</v>
      </c>
      <c r="D87" s="3" t="s">
        <v>19</v>
      </c>
      <c r="E87" s="3" t="s">
        <v>228</v>
      </c>
      <c r="F87" s="3" t="s">
        <v>229</v>
      </c>
      <c r="G87" s="3">
        <v>162</v>
      </c>
      <c r="H87" s="3">
        <v>151</v>
      </c>
      <c r="I87" s="10">
        <v>0.93209876543209902</v>
      </c>
      <c r="J87" s="3">
        <v>0</v>
      </c>
      <c r="K87" s="3">
        <v>0</v>
      </c>
      <c r="L87" s="10">
        <v>0</v>
      </c>
    </row>
    <row r="88" spans="1:12" x14ac:dyDescent="0.25">
      <c r="A88" s="3">
        <v>23</v>
      </c>
      <c r="B88" s="9">
        <v>110013029603</v>
      </c>
      <c r="C88" s="3" t="s">
        <v>230</v>
      </c>
      <c r="D88" s="3" t="s">
        <v>19</v>
      </c>
      <c r="E88" s="3" t="s">
        <v>231</v>
      </c>
      <c r="F88" s="3" t="s">
        <v>232</v>
      </c>
      <c r="G88" s="3">
        <v>0</v>
      </c>
      <c r="H88" s="3">
        <v>0</v>
      </c>
      <c r="I88" s="10">
        <v>0</v>
      </c>
      <c r="J88" s="3">
        <v>0</v>
      </c>
      <c r="K88" s="3">
        <v>0</v>
      </c>
      <c r="L88" s="10">
        <v>0</v>
      </c>
    </row>
    <row r="89" spans="1:12" x14ac:dyDescent="0.25">
      <c r="A89" s="3">
        <v>24</v>
      </c>
      <c r="B89" s="9">
        <v>110013029654</v>
      </c>
      <c r="C89" s="3" t="s">
        <v>233</v>
      </c>
      <c r="D89" s="3" t="s">
        <v>221</v>
      </c>
      <c r="E89" s="3" t="s">
        <v>234</v>
      </c>
      <c r="F89" s="3" t="s">
        <v>235</v>
      </c>
      <c r="G89" s="3">
        <v>80</v>
      </c>
      <c r="H89" s="3">
        <v>70</v>
      </c>
      <c r="I89" s="10">
        <v>0.875</v>
      </c>
      <c r="J89" s="3">
        <v>0</v>
      </c>
      <c r="K89" s="3">
        <v>0</v>
      </c>
      <c r="L89" s="10">
        <v>0</v>
      </c>
    </row>
    <row r="90" spans="1:12" ht="16.5" x14ac:dyDescent="0.25">
      <c r="A90" s="4"/>
      <c r="B90" s="5"/>
      <c r="C90" s="23" t="s">
        <v>248</v>
      </c>
      <c r="D90" s="23"/>
      <c r="E90" s="23"/>
      <c r="F90" s="23"/>
      <c r="G90" s="7">
        <f>SUM(G5:G89)</f>
        <v>7367</v>
      </c>
      <c r="H90" s="7">
        <f>SUM(H5:H89)</f>
        <v>6748</v>
      </c>
      <c r="I90" s="8">
        <f>IFERROR(H90/G90, "Sin Asignación")</f>
        <v>0.91597665264015204</v>
      </c>
      <c r="J90" s="7">
        <f t="shared" ref="J90:K90" si="0">SUM(J5:J89)</f>
        <v>74</v>
      </c>
      <c r="K90" s="7">
        <f t="shared" si="0"/>
        <v>39</v>
      </c>
      <c r="L90" s="8">
        <f>IFERROR(K90/J90, "Sin Asignación")</f>
        <v>0.52702702702702697</v>
      </c>
    </row>
    <row r="92" spans="1:12" x14ac:dyDescent="0.25">
      <c r="A92" t="s">
        <v>275</v>
      </c>
    </row>
  </sheetData>
  <mergeCells count="8">
    <mergeCell ref="A1:L1"/>
    <mergeCell ref="A3:A4"/>
    <mergeCell ref="B3:B4"/>
    <mergeCell ref="C3:C4"/>
    <mergeCell ref="D3:D4"/>
    <mergeCell ref="E3:E4"/>
    <mergeCell ref="F3:F4"/>
    <mergeCell ref="G3:L3"/>
  </mergeCells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showGridLines="0" topLeftCell="A73" workbookViewId="0">
      <selection activeCell="M84" sqref="M84"/>
    </sheetView>
  </sheetViews>
  <sheetFormatPr baseColWidth="10" defaultRowHeight="15" x14ac:dyDescent="0.25"/>
  <cols>
    <col min="1" max="1" width="3.85546875" bestFit="1" customWidth="1"/>
    <col min="2" max="2" width="13" bestFit="1" customWidth="1"/>
    <col min="3" max="3" width="22.7109375" customWidth="1"/>
    <col min="4" max="4" width="18.85546875" bestFit="1" customWidth="1"/>
    <col min="5" max="5" width="24.5703125" bestFit="1" customWidth="1"/>
  </cols>
  <sheetData>
    <row r="1" spans="1:12" ht="34.5" customHeight="1" x14ac:dyDescent="0.3">
      <c r="A1" s="25" t="s">
        <v>276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ht="15.75" thickBot="1" x14ac:dyDescent="0.3"/>
    <row r="3" spans="1:12" ht="15.75" thickBot="1" x14ac:dyDescent="0.3">
      <c r="A3" s="142" t="s">
        <v>237</v>
      </c>
      <c r="B3" s="144" t="s">
        <v>238</v>
      </c>
      <c r="C3" s="144" t="s">
        <v>239</v>
      </c>
      <c r="D3" s="146" t="s">
        <v>0</v>
      </c>
      <c r="E3" s="146" t="s">
        <v>1</v>
      </c>
      <c r="F3" s="148" t="s">
        <v>240</v>
      </c>
      <c r="G3" s="35" t="s">
        <v>241</v>
      </c>
      <c r="H3" s="36"/>
      <c r="I3" s="36"/>
      <c r="J3" s="36"/>
      <c r="K3" s="36"/>
      <c r="L3" s="37"/>
    </row>
    <row r="4" spans="1:12" ht="45" x14ac:dyDescent="0.25">
      <c r="A4" s="143"/>
      <c r="B4" s="145"/>
      <c r="C4" s="145"/>
      <c r="D4" s="147"/>
      <c r="E4" s="147"/>
      <c r="F4" s="149"/>
      <c r="G4" s="1" t="s">
        <v>242</v>
      </c>
      <c r="H4" s="1" t="s">
        <v>243</v>
      </c>
      <c r="I4" s="1" t="s">
        <v>244</v>
      </c>
      <c r="J4" s="2" t="s">
        <v>245</v>
      </c>
      <c r="K4" s="2" t="s">
        <v>246</v>
      </c>
      <c r="L4" s="2" t="s">
        <v>247</v>
      </c>
    </row>
    <row r="5" spans="1:12" x14ac:dyDescent="0.25">
      <c r="A5" s="3">
        <v>1</v>
      </c>
      <c r="B5" s="9">
        <v>110012507001</v>
      </c>
      <c r="C5" s="3" t="s">
        <v>2</v>
      </c>
      <c r="D5" s="3" t="s">
        <v>3</v>
      </c>
      <c r="E5" s="3" t="s">
        <v>4</v>
      </c>
      <c r="F5" s="3" t="s">
        <v>5</v>
      </c>
      <c r="G5" s="3">
        <v>62</v>
      </c>
      <c r="H5" s="3">
        <v>49</v>
      </c>
      <c r="I5" s="10">
        <v>0.79032258064516103</v>
      </c>
      <c r="J5" s="3">
        <v>0</v>
      </c>
      <c r="K5" s="3">
        <v>0</v>
      </c>
      <c r="L5" s="10">
        <v>0</v>
      </c>
    </row>
    <row r="6" spans="1:12" x14ac:dyDescent="0.25">
      <c r="A6" s="3">
        <v>2</v>
      </c>
      <c r="B6" s="9">
        <v>110010559702</v>
      </c>
      <c r="C6" s="3" t="s">
        <v>6</v>
      </c>
      <c r="D6" s="3" t="s">
        <v>7</v>
      </c>
      <c r="E6" s="3" t="s">
        <v>8</v>
      </c>
      <c r="F6" s="3" t="s">
        <v>9</v>
      </c>
      <c r="G6" s="3">
        <v>57</v>
      </c>
      <c r="H6" s="3">
        <v>54</v>
      </c>
      <c r="I6" s="10">
        <v>0.94736842105263197</v>
      </c>
      <c r="J6" s="3">
        <v>0</v>
      </c>
      <c r="K6" s="3">
        <v>0</v>
      </c>
      <c r="L6" s="10">
        <v>0</v>
      </c>
    </row>
    <row r="7" spans="1:12" x14ac:dyDescent="0.25">
      <c r="A7" s="3">
        <v>3</v>
      </c>
      <c r="B7" s="9">
        <v>110010917802</v>
      </c>
      <c r="C7" s="3" t="s">
        <v>10</v>
      </c>
      <c r="D7" s="3" t="s">
        <v>11</v>
      </c>
      <c r="E7" s="3" t="s">
        <v>12</v>
      </c>
      <c r="F7" s="3" t="s">
        <v>13</v>
      </c>
      <c r="G7" s="3">
        <v>162</v>
      </c>
      <c r="H7" s="3">
        <v>162</v>
      </c>
      <c r="I7" s="10">
        <v>1</v>
      </c>
      <c r="J7" s="3">
        <v>0</v>
      </c>
      <c r="K7" s="3">
        <v>0</v>
      </c>
      <c r="L7" s="10">
        <v>0</v>
      </c>
    </row>
    <row r="8" spans="1:12" x14ac:dyDescent="0.25">
      <c r="A8" s="3">
        <v>4</v>
      </c>
      <c r="B8" s="9">
        <v>110010817151</v>
      </c>
      <c r="C8" s="3" t="s">
        <v>14</v>
      </c>
      <c r="D8" s="3" t="s">
        <v>15</v>
      </c>
      <c r="E8" s="3" t="s">
        <v>16</v>
      </c>
      <c r="F8" s="3" t="s">
        <v>17</v>
      </c>
      <c r="G8" s="3">
        <v>47</v>
      </c>
      <c r="H8" s="3">
        <v>38</v>
      </c>
      <c r="I8" s="10">
        <v>0.80851063829787195</v>
      </c>
      <c r="J8" s="3">
        <v>0</v>
      </c>
      <c r="K8" s="3">
        <v>0</v>
      </c>
      <c r="L8" s="10">
        <v>0</v>
      </c>
    </row>
    <row r="9" spans="1:12" x14ac:dyDescent="0.25">
      <c r="A9" s="3">
        <v>5</v>
      </c>
      <c r="B9" s="9">
        <v>110010817103</v>
      </c>
      <c r="C9" s="3" t="s">
        <v>18</v>
      </c>
      <c r="D9" s="3" t="s">
        <v>19</v>
      </c>
      <c r="E9" s="3" t="s">
        <v>20</v>
      </c>
      <c r="F9" s="3" t="s">
        <v>21</v>
      </c>
      <c r="G9" s="3">
        <v>100</v>
      </c>
      <c r="H9" s="3">
        <v>100</v>
      </c>
      <c r="I9" s="10">
        <v>1</v>
      </c>
      <c r="J9" s="3">
        <v>0</v>
      </c>
      <c r="K9" s="3">
        <v>0</v>
      </c>
      <c r="L9" s="10">
        <v>0</v>
      </c>
    </row>
    <row r="10" spans="1:12" x14ac:dyDescent="0.25">
      <c r="A10" s="3">
        <v>6</v>
      </c>
      <c r="B10" s="9">
        <v>110010793901</v>
      </c>
      <c r="C10" s="3" t="s">
        <v>22</v>
      </c>
      <c r="D10" s="3" t="s">
        <v>15</v>
      </c>
      <c r="E10" s="3" t="s">
        <v>16</v>
      </c>
      <c r="F10" s="3" t="s">
        <v>23</v>
      </c>
      <c r="G10" s="3">
        <v>46</v>
      </c>
      <c r="H10" s="3">
        <v>28</v>
      </c>
      <c r="I10" s="10">
        <v>0.60869565217391297</v>
      </c>
      <c r="J10" s="3">
        <v>0</v>
      </c>
      <c r="K10" s="3">
        <v>0</v>
      </c>
      <c r="L10" s="10">
        <v>0</v>
      </c>
    </row>
    <row r="11" spans="1:12" x14ac:dyDescent="0.25">
      <c r="A11" s="3">
        <v>7</v>
      </c>
      <c r="B11" s="9">
        <v>110010936101</v>
      </c>
      <c r="C11" s="3" t="s">
        <v>24</v>
      </c>
      <c r="D11" s="3" t="s">
        <v>15</v>
      </c>
      <c r="E11" s="3" t="s">
        <v>15</v>
      </c>
      <c r="F11" s="3" t="s">
        <v>25</v>
      </c>
      <c r="G11" s="3">
        <v>92</v>
      </c>
      <c r="H11" s="3">
        <v>84</v>
      </c>
      <c r="I11" s="10">
        <v>0.91304347826086996</v>
      </c>
      <c r="J11" s="3">
        <v>5</v>
      </c>
      <c r="K11" s="3">
        <v>0</v>
      </c>
      <c r="L11" s="10">
        <v>0</v>
      </c>
    </row>
    <row r="12" spans="1:12" x14ac:dyDescent="0.25">
      <c r="A12" s="3">
        <v>8</v>
      </c>
      <c r="B12" s="9">
        <v>110010959901</v>
      </c>
      <c r="C12" s="3" t="s">
        <v>26</v>
      </c>
      <c r="D12" s="3" t="s">
        <v>15</v>
      </c>
      <c r="E12" s="3" t="s">
        <v>16</v>
      </c>
      <c r="F12" s="3" t="s">
        <v>27</v>
      </c>
      <c r="G12" s="3">
        <v>127</v>
      </c>
      <c r="H12" s="3">
        <v>121</v>
      </c>
      <c r="I12" s="10">
        <v>0.952755905511811</v>
      </c>
      <c r="J12" s="3">
        <v>0</v>
      </c>
      <c r="K12" s="3">
        <v>0</v>
      </c>
      <c r="L12" s="10">
        <v>0</v>
      </c>
    </row>
    <row r="13" spans="1:12" x14ac:dyDescent="0.25">
      <c r="A13" s="3">
        <v>9</v>
      </c>
      <c r="B13" s="9">
        <v>110010966601</v>
      </c>
      <c r="C13" s="3" t="s">
        <v>28</v>
      </c>
      <c r="D13" s="3" t="s">
        <v>19</v>
      </c>
      <c r="E13" s="3" t="s">
        <v>29</v>
      </c>
      <c r="F13" s="3" t="s">
        <v>30</v>
      </c>
      <c r="G13" s="3">
        <v>206</v>
      </c>
      <c r="H13" s="3">
        <v>206</v>
      </c>
      <c r="I13" s="10">
        <v>1</v>
      </c>
      <c r="J13" s="3">
        <v>0</v>
      </c>
      <c r="K13" s="3">
        <v>0</v>
      </c>
      <c r="L13" s="10">
        <v>0</v>
      </c>
    </row>
    <row r="14" spans="1:12" x14ac:dyDescent="0.25">
      <c r="A14" s="3">
        <v>10</v>
      </c>
      <c r="B14" s="9">
        <v>110010817102</v>
      </c>
      <c r="C14" s="3" t="s">
        <v>31</v>
      </c>
      <c r="D14" s="3" t="s">
        <v>15</v>
      </c>
      <c r="E14" s="3" t="s">
        <v>15</v>
      </c>
      <c r="F14" s="3" t="s">
        <v>32</v>
      </c>
      <c r="G14" s="3">
        <v>6</v>
      </c>
      <c r="H14" s="3">
        <v>6</v>
      </c>
      <c r="I14" s="10">
        <v>1</v>
      </c>
      <c r="J14" s="3">
        <v>0</v>
      </c>
      <c r="K14" s="3">
        <v>0</v>
      </c>
      <c r="L14" s="10">
        <v>0</v>
      </c>
    </row>
    <row r="15" spans="1:12" x14ac:dyDescent="0.25">
      <c r="A15" s="3">
        <v>11</v>
      </c>
      <c r="B15" s="9">
        <v>110010918668</v>
      </c>
      <c r="C15" s="3" t="s">
        <v>33</v>
      </c>
      <c r="D15" s="3" t="s">
        <v>34</v>
      </c>
      <c r="E15" s="3" t="s">
        <v>35</v>
      </c>
      <c r="F15" s="3" t="s">
        <v>36</v>
      </c>
      <c r="G15" s="3">
        <v>44</v>
      </c>
      <c r="H15" s="3">
        <v>44</v>
      </c>
      <c r="I15" s="10">
        <v>1</v>
      </c>
      <c r="J15" s="3">
        <v>0</v>
      </c>
      <c r="K15" s="3">
        <v>0</v>
      </c>
      <c r="L15" s="10">
        <v>0</v>
      </c>
    </row>
    <row r="16" spans="1:12" x14ac:dyDescent="0.25">
      <c r="A16" s="3">
        <v>12</v>
      </c>
      <c r="B16" s="9">
        <v>1100109104</v>
      </c>
      <c r="C16" s="3" t="s">
        <v>37</v>
      </c>
      <c r="D16" s="3" t="s">
        <v>3</v>
      </c>
      <c r="E16" s="3" t="s">
        <v>38</v>
      </c>
      <c r="F16" s="3" t="s">
        <v>39</v>
      </c>
      <c r="G16" s="3">
        <v>96</v>
      </c>
      <c r="H16" s="3">
        <v>78</v>
      </c>
      <c r="I16" s="10">
        <v>0.8125</v>
      </c>
      <c r="J16" s="3">
        <v>0</v>
      </c>
      <c r="K16" s="3">
        <v>0</v>
      </c>
      <c r="L16" s="10">
        <v>0</v>
      </c>
    </row>
    <row r="17" spans="1:12" x14ac:dyDescent="0.25">
      <c r="A17" s="3">
        <v>13</v>
      </c>
      <c r="B17" s="9">
        <v>110012529701</v>
      </c>
      <c r="C17" s="3" t="s">
        <v>40</v>
      </c>
      <c r="D17" s="3" t="s">
        <v>15</v>
      </c>
      <c r="E17" s="3" t="s">
        <v>16</v>
      </c>
      <c r="F17" s="3" t="s">
        <v>41</v>
      </c>
      <c r="G17" s="3">
        <v>192</v>
      </c>
      <c r="H17" s="3">
        <v>181</v>
      </c>
      <c r="I17" s="10">
        <v>0.94270833333333304</v>
      </c>
      <c r="J17" s="3">
        <v>0</v>
      </c>
      <c r="K17" s="3">
        <v>0</v>
      </c>
      <c r="L17" s="10">
        <v>0</v>
      </c>
    </row>
    <row r="18" spans="1:12" x14ac:dyDescent="0.25">
      <c r="A18" s="3">
        <v>14</v>
      </c>
      <c r="B18" s="9">
        <v>110012215001</v>
      </c>
      <c r="C18" s="3" t="s">
        <v>42</v>
      </c>
      <c r="D18" s="3" t="s">
        <v>19</v>
      </c>
      <c r="E18" s="3" t="s">
        <v>20</v>
      </c>
      <c r="F18" s="3" t="s">
        <v>43</v>
      </c>
      <c r="G18" s="3">
        <v>129</v>
      </c>
      <c r="H18" s="3">
        <v>129</v>
      </c>
      <c r="I18" s="10">
        <v>1</v>
      </c>
      <c r="J18" s="3">
        <v>0</v>
      </c>
      <c r="K18" s="3">
        <v>0</v>
      </c>
      <c r="L18" s="10">
        <v>0</v>
      </c>
    </row>
    <row r="19" spans="1:12" x14ac:dyDescent="0.25">
      <c r="A19" s="3">
        <v>15</v>
      </c>
      <c r="B19" s="9">
        <v>110010752101</v>
      </c>
      <c r="C19" s="3" t="s">
        <v>44</v>
      </c>
      <c r="D19" s="3" t="s">
        <v>7</v>
      </c>
      <c r="E19" s="3" t="s">
        <v>7</v>
      </c>
      <c r="F19" s="3" t="s">
        <v>45</v>
      </c>
      <c r="G19" s="3">
        <v>80</v>
      </c>
      <c r="H19" s="3">
        <v>47</v>
      </c>
      <c r="I19" s="10">
        <v>0.58750000000000002</v>
      </c>
      <c r="J19" s="3">
        <v>0</v>
      </c>
      <c r="K19" s="3">
        <v>0</v>
      </c>
      <c r="L19" s="10">
        <v>0</v>
      </c>
    </row>
    <row r="20" spans="1:12" x14ac:dyDescent="0.25">
      <c r="A20" s="3">
        <v>16</v>
      </c>
      <c r="B20" s="9">
        <v>110013502501</v>
      </c>
      <c r="C20" s="3" t="s">
        <v>46</v>
      </c>
      <c r="D20" s="3" t="s">
        <v>15</v>
      </c>
      <c r="E20" s="3" t="s">
        <v>16</v>
      </c>
      <c r="F20" s="3" t="s">
        <v>47</v>
      </c>
      <c r="G20" s="3">
        <v>106</v>
      </c>
      <c r="H20" s="3">
        <v>106</v>
      </c>
      <c r="I20" s="10">
        <v>1</v>
      </c>
      <c r="J20" s="3">
        <v>20</v>
      </c>
      <c r="K20" s="3">
        <v>20</v>
      </c>
      <c r="L20" s="10">
        <v>1</v>
      </c>
    </row>
    <row r="21" spans="1:12" x14ac:dyDescent="0.25">
      <c r="A21" s="3">
        <v>17</v>
      </c>
      <c r="B21" s="9">
        <v>110010895201</v>
      </c>
      <c r="C21" s="3" t="s">
        <v>48</v>
      </c>
      <c r="D21" s="3" t="s">
        <v>7</v>
      </c>
      <c r="E21" s="3" t="s">
        <v>7</v>
      </c>
      <c r="F21" s="3" t="s">
        <v>49</v>
      </c>
      <c r="G21" s="3">
        <v>143</v>
      </c>
      <c r="H21" s="3">
        <v>140</v>
      </c>
      <c r="I21" s="10">
        <v>0.97902097902097895</v>
      </c>
      <c r="J21" s="3">
        <v>0</v>
      </c>
      <c r="K21" s="3">
        <v>0</v>
      </c>
      <c r="L21" s="10">
        <v>0</v>
      </c>
    </row>
    <row r="22" spans="1:12" x14ac:dyDescent="0.25">
      <c r="A22" s="3">
        <v>18</v>
      </c>
      <c r="B22" s="9">
        <v>110010918608</v>
      </c>
      <c r="C22" s="3" t="s">
        <v>50</v>
      </c>
      <c r="D22" s="3" t="s">
        <v>51</v>
      </c>
      <c r="E22" s="3" t="s">
        <v>52</v>
      </c>
      <c r="F22" s="3" t="s">
        <v>53</v>
      </c>
      <c r="G22" s="3">
        <v>120</v>
      </c>
      <c r="H22" s="3">
        <v>119</v>
      </c>
      <c r="I22" s="10">
        <v>0.99166666666666703</v>
      </c>
      <c r="J22" s="3">
        <v>0</v>
      </c>
      <c r="K22" s="3">
        <v>0</v>
      </c>
      <c r="L22" s="10">
        <v>0</v>
      </c>
    </row>
    <row r="23" spans="1:12" x14ac:dyDescent="0.25">
      <c r="A23" s="3">
        <v>19</v>
      </c>
      <c r="B23" s="9">
        <v>110013187101</v>
      </c>
      <c r="C23" s="3" t="s">
        <v>54</v>
      </c>
      <c r="D23" s="3" t="s">
        <v>34</v>
      </c>
      <c r="E23" s="3" t="s">
        <v>55</v>
      </c>
      <c r="F23" s="3" t="s">
        <v>56</v>
      </c>
      <c r="G23" s="3">
        <v>12</v>
      </c>
      <c r="H23" s="3">
        <v>0</v>
      </c>
      <c r="I23" s="10">
        <v>0</v>
      </c>
      <c r="J23" s="3">
        <v>0</v>
      </c>
      <c r="K23" s="3">
        <v>0</v>
      </c>
      <c r="L23" s="10">
        <v>0</v>
      </c>
    </row>
    <row r="24" spans="1:12" x14ac:dyDescent="0.25">
      <c r="A24" s="3">
        <v>20</v>
      </c>
      <c r="B24" s="9">
        <v>110010918630</v>
      </c>
      <c r="C24" s="3" t="s">
        <v>57</v>
      </c>
      <c r="D24" s="3" t="s">
        <v>7</v>
      </c>
      <c r="E24" s="3" t="s">
        <v>58</v>
      </c>
      <c r="F24" s="3" t="s">
        <v>59</v>
      </c>
      <c r="G24" s="3">
        <v>235</v>
      </c>
      <c r="H24" s="3">
        <v>235</v>
      </c>
      <c r="I24" s="10">
        <v>1</v>
      </c>
      <c r="J24" s="3">
        <v>0</v>
      </c>
      <c r="K24" s="3">
        <v>0</v>
      </c>
      <c r="L24" s="10">
        <v>0</v>
      </c>
    </row>
    <row r="25" spans="1:12" x14ac:dyDescent="0.25">
      <c r="A25" s="3">
        <v>21</v>
      </c>
      <c r="B25" s="9">
        <v>110010559735</v>
      </c>
      <c r="C25" s="3" t="s">
        <v>60</v>
      </c>
      <c r="D25" s="3" t="s">
        <v>15</v>
      </c>
      <c r="E25" s="3" t="s">
        <v>16</v>
      </c>
      <c r="F25" s="3" t="s">
        <v>61</v>
      </c>
      <c r="G25" s="3">
        <v>70</v>
      </c>
      <c r="H25" s="3">
        <v>70</v>
      </c>
      <c r="I25" s="10">
        <v>1</v>
      </c>
      <c r="J25" s="3">
        <v>0</v>
      </c>
      <c r="K25" s="3">
        <v>0</v>
      </c>
      <c r="L25" s="10">
        <v>0</v>
      </c>
    </row>
    <row r="26" spans="1:12" x14ac:dyDescent="0.25">
      <c r="A26" s="3">
        <v>22</v>
      </c>
      <c r="B26" s="9">
        <v>110010817160</v>
      </c>
      <c r="C26" s="3" t="s">
        <v>62</v>
      </c>
      <c r="D26" s="3" t="s">
        <v>63</v>
      </c>
      <c r="E26" s="3" t="s">
        <v>64</v>
      </c>
      <c r="F26" s="3" t="s">
        <v>65</v>
      </c>
      <c r="G26" s="3">
        <v>78</v>
      </c>
      <c r="H26" s="3">
        <v>68</v>
      </c>
      <c r="I26" s="10">
        <v>0.87179487179487203</v>
      </c>
      <c r="J26" s="3">
        <v>0</v>
      </c>
      <c r="K26" s="3">
        <v>0</v>
      </c>
      <c r="L26" s="10">
        <v>0</v>
      </c>
    </row>
    <row r="27" spans="1:12" x14ac:dyDescent="0.25">
      <c r="A27" s="3">
        <v>23</v>
      </c>
      <c r="B27" s="9">
        <v>110010922401</v>
      </c>
      <c r="C27" s="3" t="s">
        <v>66</v>
      </c>
      <c r="D27" s="3" t="s">
        <v>67</v>
      </c>
      <c r="E27" s="3" t="s">
        <v>68</v>
      </c>
      <c r="F27" s="3" t="s">
        <v>69</v>
      </c>
      <c r="G27" s="3">
        <v>154</v>
      </c>
      <c r="H27" s="3">
        <v>150</v>
      </c>
      <c r="I27" s="10">
        <v>0.97402597402597402</v>
      </c>
      <c r="J27" s="3">
        <v>0</v>
      </c>
      <c r="K27" s="3">
        <v>0</v>
      </c>
      <c r="L27" s="10">
        <v>0</v>
      </c>
    </row>
    <row r="28" spans="1:12" x14ac:dyDescent="0.25">
      <c r="A28" s="3">
        <v>24</v>
      </c>
      <c r="B28" s="9">
        <v>110010822203</v>
      </c>
      <c r="C28" s="3" t="s">
        <v>70</v>
      </c>
      <c r="D28" s="3" t="s">
        <v>19</v>
      </c>
      <c r="E28" s="3" t="s">
        <v>29</v>
      </c>
      <c r="F28" s="3" t="s">
        <v>71</v>
      </c>
      <c r="G28" s="3">
        <v>56</v>
      </c>
      <c r="H28" s="3">
        <v>40</v>
      </c>
      <c r="I28" s="10">
        <v>0.71428571428571397</v>
      </c>
      <c r="J28" s="3">
        <v>0</v>
      </c>
      <c r="K28" s="3">
        <v>0</v>
      </c>
      <c r="L28" s="10">
        <v>0</v>
      </c>
    </row>
    <row r="29" spans="1:12" x14ac:dyDescent="0.25">
      <c r="A29" s="3">
        <v>25</v>
      </c>
      <c r="B29" s="9">
        <v>110010644701</v>
      </c>
      <c r="C29" s="3" t="s">
        <v>72</v>
      </c>
      <c r="D29" s="3" t="s">
        <v>3</v>
      </c>
      <c r="E29" s="3" t="s">
        <v>73</v>
      </c>
      <c r="F29" s="3" t="s">
        <v>74</v>
      </c>
      <c r="G29" s="3">
        <v>162</v>
      </c>
      <c r="H29" s="3">
        <v>160</v>
      </c>
      <c r="I29" s="10">
        <v>0.98765432098765404</v>
      </c>
      <c r="J29" s="3">
        <v>0</v>
      </c>
      <c r="K29" s="3">
        <v>0</v>
      </c>
      <c r="L29" s="10">
        <v>0</v>
      </c>
    </row>
    <row r="30" spans="1:12" x14ac:dyDescent="0.25">
      <c r="A30" s="3">
        <v>26</v>
      </c>
      <c r="B30" s="9">
        <v>110010911101</v>
      </c>
      <c r="C30" s="3" t="s">
        <v>75</v>
      </c>
      <c r="D30" s="3" t="s">
        <v>51</v>
      </c>
      <c r="E30" s="3" t="s">
        <v>76</v>
      </c>
      <c r="F30" s="3" t="s">
        <v>77</v>
      </c>
      <c r="G30" s="3">
        <v>174</v>
      </c>
      <c r="H30" s="3">
        <v>163</v>
      </c>
      <c r="I30" s="10">
        <v>0.93678160919540199</v>
      </c>
      <c r="J30" s="3">
        <v>0</v>
      </c>
      <c r="K30" s="3">
        <v>0</v>
      </c>
      <c r="L30" s="10">
        <v>0</v>
      </c>
    </row>
    <row r="31" spans="1:12" x14ac:dyDescent="0.25">
      <c r="A31" s="3">
        <v>27</v>
      </c>
      <c r="B31" s="9">
        <v>110010568101</v>
      </c>
      <c r="C31" s="3" t="s">
        <v>78</v>
      </c>
      <c r="D31" s="3" t="s">
        <v>79</v>
      </c>
      <c r="E31" s="3" t="s">
        <v>80</v>
      </c>
      <c r="F31" s="3" t="s">
        <v>81</v>
      </c>
      <c r="G31" s="3">
        <v>0</v>
      </c>
      <c r="H31" s="3">
        <v>0</v>
      </c>
      <c r="I31" s="10">
        <v>0</v>
      </c>
      <c r="J31" s="3">
        <v>0</v>
      </c>
      <c r="K31" s="3">
        <v>0</v>
      </c>
      <c r="L31" s="10">
        <v>0</v>
      </c>
    </row>
    <row r="32" spans="1:12" x14ac:dyDescent="0.25">
      <c r="A32" s="3">
        <v>28</v>
      </c>
      <c r="B32" s="9">
        <v>110010413101</v>
      </c>
      <c r="C32" s="3" t="s">
        <v>82</v>
      </c>
      <c r="D32" s="3" t="s">
        <v>11</v>
      </c>
      <c r="E32" s="3" t="s">
        <v>83</v>
      </c>
      <c r="F32" s="3" t="s">
        <v>84</v>
      </c>
      <c r="G32" s="3">
        <v>258</v>
      </c>
      <c r="H32" s="3">
        <v>232</v>
      </c>
      <c r="I32" s="10">
        <v>0.89922480620154999</v>
      </c>
      <c r="J32" s="3">
        <v>0</v>
      </c>
      <c r="K32" s="3">
        <v>0</v>
      </c>
      <c r="L32" s="10">
        <v>0</v>
      </c>
    </row>
    <row r="33" spans="1:12" x14ac:dyDescent="0.25">
      <c r="A33" s="3">
        <v>29</v>
      </c>
      <c r="B33" s="9">
        <v>110010561801</v>
      </c>
      <c r="C33" s="3" t="s">
        <v>85</v>
      </c>
      <c r="D33" s="3" t="s">
        <v>51</v>
      </c>
      <c r="E33" s="3" t="s">
        <v>51</v>
      </c>
      <c r="F33" s="3" t="s">
        <v>86</v>
      </c>
      <c r="G33" s="3">
        <v>240</v>
      </c>
      <c r="H33" s="3">
        <v>216</v>
      </c>
      <c r="I33" s="10">
        <v>0.9</v>
      </c>
      <c r="J33" s="3">
        <v>0</v>
      </c>
      <c r="K33" s="3">
        <v>0</v>
      </c>
      <c r="L33" s="10">
        <v>0</v>
      </c>
    </row>
    <row r="34" spans="1:12" x14ac:dyDescent="0.25">
      <c r="A34" s="3">
        <v>30</v>
      </c>
      <c r="B34" s="9">
        <v>110011613301</v>
      </c>
      <c r="C34" s="3" t="s">
        <v>87</v>
      </c>
      <c r="D34" s="3" t="s">
        <v>63</v>
      </c>
      <c r="E34" s="3" t="s">
        <v>88</v>
      </c>
      <c r="F34" s="3" t="s">
        <v>89</v>
      </c>
      <c r="G34" s="3">
        <v>66</v>
      </c>
      <c r="H34" s="3">
        <v>66</v>
      </c>
      <c r="I34" s="10">
        <v>1</v>
      </c>
      <c r="J34" s="3">
        <v>0</v>
      </c>
      <c r="K34" s="3">
        <v>0</v>
      </c>
      <c r="L34" s="10">
        <v>0</v>
      </c>
    </row>
    <row r="35" spans="1:12" x14ac:dyDescent="0.25">
      <c r="A35" s="3">
        <v>31</v>
      </c>
      <c r="B35" s="9">
        <v>110011693801</v>
      </c>
      <c r="C35" s="3" t="s">
        <v>90</v>
      </c>
      <c r="D35" s="3" t="s">
        <v>15</v>
      </c>
      <c r="E35" s="3" t="s">
        <v>91</v>
      </c>
      <c r="F35" s="3" t="s">
        <v>92</v>
      </c>
      <c r="G35" s="3">
        <v>352</v>
      </c>
      <c r="H35" s="3">
        <v>240</v>
      </c>
      <c r="I35" s="10">
        <v>0.68181818181818199</v>
      </c>
      <c r="J35" s="3">
        <v>0</v>
      </c>
      <c r="K35" s="3">
        <v>0</v>
      </c>
      <c r="L35" s="10">
        <v>0</v>
      </c>
    </row>
    <row r="36" spans="1:12" x14ac:dyDescent="0.25">
      <c r="A36" s="3">
        <v>32</v>
      </c>
      <c r="B36" s="9">
        <v>110011864202</v>
      </c>
      <c r="C36" s="3" t="s">
        <v>93</v>
      </c>
      <c r="D36" s="3" t="s">
        <v>63</v>
      </c>
      <c r="E36" s="3" t="s">
        <v>88</v>
      </c>
      <c r="F36" s="3" t="s">
        <v>94</v>
      </c>
      <c r="G36" s="3">
        <v>58</v>
      </c>
      <c r="H36" s="3">
        <v>48</v>
      </c>
      <c r="I36" s="10">
        <v>0.82758620689655205</v>
      </c>
      <c r="J36" s="3">
        <v>0</v>
      </c>
      <c r="K36" s="3">
        <v>0</v>
      </c>
      <c r="L36" s="10">
        <v>0</v>
      </c>
    </row>
    <row r="37" spans="1:12" x14ac:dyDescent="0.25">
      <c r="A37" s="3">
        <v>33</v>
      </c>
      <c r="B37" s="9">
        <v>110010566801</v>
      </c>
      <c r="C37" s="3" t="s">
        <v>95</v>
      </c>
      <c r="D37" s="3" t="s">
        <v>67</v>
      </c>
      <c r="E37" s="3" t="s">
        <v>68</v>
      </c>
      <c r="F37" s="3" t="s">
        <v>96</v>
      </c>
      <c r="G37" s="3">
        <v>207</v>
      </c>
      <c r="H37" s="3">
        <v>207</v>
      </c>
      <c r="I37" s="10">
        <v>1</v>
      </c>
      <c r="J37" s="3">
        <v>0</v>
      </c>
      <c r="K37" s="3">
        <v>0</v>
      </c>
      <c r="L37" s="10">
        <v>0</v>
      </c>
    </row>
    <row r="38" spans="1:12" x14ac:dyDescent="0.25">
      <c r="A38" s="3">
        <v>34</v>
      </c>
      <c r="B38" s="9">
        <v>110011864201</v>
      </c>
      <c r="C38" s="3" t="s">
        <v>97</v>
      </c>
      <c r="D38" s="3" t="s">
        <v>79</v>
      </c>
      <c r="E38" s="3" t="s">
        <v>98</v>
      </c>
      <c r="F38" s="3" t="s">
        <v>99</v>
      </c>
      <c r="G38" s="3">
        <v>471</v>
      </c>
      <c r="H38" s="3">
        <v>446</v>
      </c>
      <c r="I38" s="10">
        <v>0.94692144373673004</v>
      </c>
      <c r="J38" s="3">
        <v>14</v>
      </c>
      <c r="K38" s="3">
        <v>0</v>
      </c>
      <c r="L38" s="10">
        <v>0</v>
      </c>
    </row>
    <row r="39" spans="1:12" x14ac:dyDescent="0.25">
      <c r="A39" s="3">
        <v>35</v>
      </c>
      <c r="B39" s="9">
        <v>110012760501</v>
      </c>
      <c r="C39" s="3" t="s">
        <v>100</v>
      </c>
      <c r="D39" s="3" t="s">
        <v>7</v>
      </c>
      <c r="E39" s="3" t="s">
        <v>101</v>
      </c>
      <c r="F39" s="3" t="s">
        <v>102</v>
      </c>
      <c r="G39" s="3">
        <v>181</v>
      </c>
      <c r="H39" s="3">
        <v>171</v>
      </c>
      <c r="I39" s="10">
        <v>0.94475138121546998</v>
      </c>
      <c r="J39" s="3">
        <v>0</v>
      </c>
      <c r="K39" s="3">
        <v>0</v>
      </c>
      <c r="L39" s="10">
        <v>0</v>
      </c>
    </row>
    <row r="40" spans="1:12" x14ac:dyDescent="0.25">
      <c r="A40" s="3">
        <v>36</v>
      </c>
      <c r="B40" s="9">
        <v>110010945601</v>
      </c>
      <c r="C40" s="3" t="s">
        <v>103</v>
      </c>
      <c r="D40" s="3" t="s">
        <v>15</v>
      </c>
      <c r="E40" s="3" t="s">
        <v>15</v>
      </c>
      <c r="F40" s="3" t="s">
        <v>104</v>
      </c>
      <c r="G40" s="3">
        <v>221</v>
      </c>
      <c r="H40" s="3">
        <v>213</v>
      </c>
      <c r="I40" s="10">
        <v>0.96380090497737603</v>
      </c>
      <c r="J40" s="3">
        <v>0</v>
      </c>
      <c r="K40" s="3">
        <v>0</v>
      </c>
      <c r="L40" s="10">
        <v>0</v>
      </c>
    </row>
    <row r="41" spans="1:12" x14ac:dyDescent="0.25">
      <c r="A41" s="3">
        <v>37</v>
      </c>
      <c r="B41" s="9">
        <v>110010825801</v>
      </c>
      <c r="C41" s="3" t="s">
        <v>105</v>
      </c>
      <c r="D41" s="3" t="s">
        <v>106</v>
      </c>
      <c r="E41" s="3" t="s">
        <v>106</v>
      </c>
      <c r="F41" s="3" t="s">
        <v>107</v>
      </c>
      <c r="G41" s="3">
        <v>8</v>
      </c>
      <c r="H41" s="3">
        <v>5</v>
      </c>
      <c r="I41" s="10">
        <v>0.625</v>
      </c>
      <c r="J41" s="3">
        <v>0</v>
      </c>
      <c r="K41" s="3">
        <v>0</v>
      </c>
      <c r="L41" s="10">
        <v>0</v>
      </c>
    </row>
    <row r="42" spans="1:12" x14ac:dyDescent="0.25">
      <c r="A42" s="3">
        <v>38</v>
      </c>
      <c r="B42" s="9">
        <v>110011962901</v>
      </c>
      <c r="C42" s="3" t="s">
        <v>108</v>
      </c>
      <c r="D42" s="3" t="s">
        <v>7</v>
      </c>
      <c r="E42" s="3" t="s">
        <v>7</v>
      </c>
      <c r="F42" s="3" t="s">
        <v>109</v>
      </c>
      <c r="G42" s="3">
        <v>1</v>
      </c>
      <c r="H42" s="3">
        <v>1</v>
      </c>
      <c r="I42" s="10">
        <v>1</v>
      </c>
      <c r="J42" s="3">
        <v>0</v>
      </c>
      <c r="K42" s="3">
        <v>0</v>
      </c>
      <c r="L42" s="10">
        <v>0</v>
      </c>
    </row>
    <row r="43" spans="1:12" x14ac:dyDescent="0.25">
      <c r="A43" s="3">
        <v>39</v>
      </c>
      <c r="B43" s="9">
        <v>110010606501</v>
      </c>
      <c r="C43" s="3" t="s">
        <v>110</v>
      </c>
      <c r="D43" s="3" t="s">
        <v>67</v>
      </c>
      <c r="E43" s="3" t="s">
        <v>68</v>
      </c>
      <c r="F43" s="3" t="s">
        <v>111</v>
      </c>
      <c r="G43" s="3">
        <v>148</v>
      </c>
      <c r="H43" s="3">
        <v>142</v>
      </c>
      <c r="I43" s="10">
        <v>0.95945945945945899</v>
      </c>
      <c r="J43" s="3">
        <v>0</v>
      </c>
      <c r="K43" s="3">
        <v>0</v>
      </c>
      <c r="L43" s="10">
        <v>0</v>
      </c>
    </row>
    <row r="44" spans="1:12" x14ac:dyDescent="0.25">
      <c r="A44" s="3">
        <v>40</v>
      </c>
      <c r="B44" s="9">
        <v>110013390301</v>
      </c>
      <c r="C44" s="3" t="s">
        <v>112</v>
      </c>
      <c r="D44" s="3" t="s">
        <v>51</v>
      </c>
      <c r="E44" s="3" t="s">
        <v>51</v>
      </c>
      <c r="F44" s="3" t="s">
        <v>113</v>
      </c>
      <c r="G44" s="3">
        <v>149</v>
      </c>
      <c r="H44" s="3">
        <v>149</v>
      </c>
      <c r="I44" s="10">
        <v>1</v>
      </c>
      <c r="J44" s="3">
        <v>0</v>
      </c>
      <c r="K44" s="3">
        <v>0</v>
      </c>
      <c r="L44" s="10">
        <v>0</v>
      </c>
    </row>
    <row r="45" spans="1:12" x14ac:dyDescent="0.25">
      <c r="A45" s="3">
        <v>41</v>
      </c>
      <c r="B45" s="9">
        <v>110013643601</v>
      </c>
      <c r="C45" s="3" t="s">
        <v>114</v>
      </c>
      <c r="D45" s="3" t="s">
        <v>63</v>
      </c>
      <c r="E45" s="3" t="s">
        <v>64</v>
      </c>
      <c r="F45" s="3" t="s">
        <v>115</v>
      </c>
      <c r="G45" s="3">
        <v>24</v>
      </c>
      <c r="H45" s="3">
        <v>22</v>
      </c>
      <c r="I45" s="10">
        <v>0.91666666666666696</v>
      </c>
      <c r="J45" s="3">
        <v>0</v>
      </c>
      <c r="K45" s="3">
        <v>0</v>
      </c>
      <c r="L45" s="10">
        <v>0</v>
      </c>
    </row>
    <row r="46" spans="1:12" x14ac:dyDescent="0.25">
      <c r="A46" s="3">
        <v>42</v>
      </c>
      <c r="B46" s="9">
        <v>110012688701</v>
      </c>
      <c r="C46" s="3" t="s">
        <v>116</v>
      </c>
      <c r="D46" s="3" t="s">
        <v>79</v>
      </c>
      <c r="E46" s="3" t="s">
        <v>98</v>
      </c>
      <c r="F46" s="3" t="s">
        <v>117</v>
      </c>
      <c r="G46" s="3">
        <v>111</v>
      </c>
      <c r="H46" s="3">
        <v>111</v>
      </c>
      <c r="I46" s="10">
        <v>1</v>
      </c>
      <c r="J46" s="3">
        <v>0</v>
      </c>
      <c r="K46" s="3">
        <v>0</v>
      </c>
      <c r="L46" s="10">
        <v>0</v>
      </c>
    </row>
    <row r="47" spans="1:12" x14ac:dyDescent="0.25">
      <c r="A47" s="3">
        <v>43</v>
      </c>
      <c r="B47" s="9">
        <v>110010303101</v>
      </c>
      <c r="C47" s="3" t="s">
        <v>118</v>
      </c>
      <c r="D47" s="3" t="s">
        <v>7</v>
      </c>
      <c r="E47" s="3" t="s">
        <v>7</v>
      </c>
      <c r="F47" s="3" t="s">
        <v>119</v>
      </c>
      <c r="G47" s="3">
        <v>14</v>
      </c>
      <c r="H47" s="3">
        <v>14</v>
      </c>
      <c r="I47" s="10">
        <v>1</v>
      </c>
      <c r="J47" s="3">
        <v>0</v>
      </c>
      <c r="K47" s="3">
        <v>0</v>
      </c>
      <c r="L47" s="10">
        <v>0</v>
      </c>
    </row>
    <row r="48" spans="1:12" x14ac:dyDescent="0.25">
      <c r="A48" s="3">
        <v>44</v>
      </c>
      <c r="B48" s="9">
        <v>110010867901</v>
      </c>
      <c r="C48" s="3" t="s">
        <v>120</v>
      </c>
      <c r="D48" s="3" t="s">
        <v>79</v>
      </c>
      <c r="E48" s="3" t="s">
        <v>98</v>
      </c>
      <c r="F48" s="3" t="s">
        <v>121</v>
      </c>
      <c r="G48" s="3">
        <v>152</v>
      </c>
      <c r="H48" s="3">
        <v>150</v>
      </c>
      <c r="I48" s="10">
        <v>0.98684210526315796</v>
      </c>
      <c r="J48" s="3">
        <v>0</v>
      </c>
      <c r="K48" s="3">
        <v>0</v>
      </c>
      <c r="L48" s="10">
        <v>0</v>
      </c>
    </row>
    <row r="49" spans="1:12" x14ac:dyDescent="0.25">
      <c r="A49" s="3">
        <v>45</v>
      </c>
      <c r="B49" s="9">
        <v>110010905601</v>
      </c>
      <c r="C49" s="3" t="s">
        <v>122</v>
      </c>
      <c r="D49" s="3" t="s">
        <v>7</v>
      </c>
      <c r="E49" s="3" t="s">
        <v>7</v>
      </c>
      <c r="F49" s="3" t="s">
        <v>123</v>
      </c>
      <c r="G49" s="3">
        <v>73</v>
      </c>
      <c r="H49" s="3">
        <v>73</v>
      </c>
      <c r="I49" s="10">
        <v>1</v>
      </c>
      <c r="J49" s="3">
        <v>0</v>
      </c>
      <c r="K49" s="3">
        <v>0</v>
      </c>
      <c r="L49" s="10">
        <v>0</v>
      </c>
    </row>
    <row r="50" spans="1:12" x14ac:dyDescent="0.25">
      <c r="A50" s="3">
        <v>46</v>
      </c>
      <c r="B50" s="9">
        <v>110010918653</v>
      </c>
      <c r="C50" s="3" t="s">
        <v>124</v>
      </c>
      <c r="D50" s="3" t="s">
        <v>3</v>
      </c>
      <c r="E50" s="3" t="s">
        <v>3</v>
      </c>
      <c r="F50" s="3" t="s">
        <v>125</v>
      </c>
      <c r="G50" s="3">
        <v>46</v>
      </c>
      <c r="H50" s="3">
        <v>45</v>
      </c>
      <c r="I50" s="10">
        <v>0.97826086956521696</v>
      </c>
      <c r="J50" s="3">
        <v>0</v>
      </c>
      <c r="K50" s="3">
        <v>0</v>
      </c>
      <c r="L50" s="10">
        <v>0</v>
      </c>
    </row>
    <row r="51" spans="1:12" x14ac:dyDescent="0.25">
      <c r="A51" s="3">
        <v>47</v>
      </c>
      <c r="B51" s="9">
        <v>110010918655</v>
      </c>
      <c r="C51" s="3" t="s">
        <v>126</v>
      </c>
      <c r="D51" s="3" t="s">
        <v>127</v>
      </c>
      <c r="E51" s="3" t="s">
        <v>127</v>
      </c>
      <c r="F51" s="3" t="s">
        <v>128</v>
      </c>
      <c r="G51" s="3">
        <v>20</v>
      </c>
      <c r="H51" s="3">
        <v>20</v>
      </c>
      <c r="I51" s="10">
        <v>1</v>
      </c>
      <c r="J51" s="3">
        <v>0</v>
      </c>
      <c r="K51" s="3">
        <v>0</v>
      </c>
      <c r="L51" s="10">
        <v>0</v>
      </c>
    </row>
    <row r="52" spans="1:12" x14ac:dyDescent="0.25">
      <c r="A52" s="3">
        <v>48</v>
      </c>
      <c r="B52" s="9">
        <v>110012482616</v>
      </c>
      <c r="C52" s="3" t="s">
        <v>129</v>
      </c>
      <c r="D52" s="3" t="s">
        <v>130</v>
      </c>
      <c r="E52" s="3" t="s">
        <v>130</v>
      </c>
      <c r="F52" s="3" t="s">
        <v>131</v>
      </c>
      <c r="G52" s="3">
        <v>0</v>
      </c>
      <c r="H52" s="3">
        <v>0</v>
      </c>
      <c r="I52" s="10">
        <v>0</v>
      </c>
      <c r="J52" s="3">
        <v>0</v>
      </c>
      <c r="K52" s="3">
        <v>0</v>
      </c>
      <c r="L52" s="10">
        <v>0</v>
      </c>
    </row>
    <row r="53" spans="1:12" x14ac:dyDescent="0.25">
      <c r="A53" s="3">
        <v>49</v>
      </c>
      <c r="B53" s="9">
        <v>110010315505</v>
      </c>
      <c r="C53" s="3" t="s">
        <v>132</v>
      </c>
      <c r="D53" s="3" t="s">
        <v>7</v>
      </c>
      <c r="E53" s="3" t="s">
        <v>133</v>
      </c>
      <c r="F53" s="3" t="s">
        <v>134</v>
      </c>
      <c r="G53" s="3">
        <v>43</v>
      </c>
      <c r="H53" s="3">
        <v>40</v>
      </c>
      <c r="I53" s="10">
        <v>0.93023255813953498</v>
      </c>
      <c r="J53" s="3">
        <v>3</v>
      </c>
      <c r="K53" s="3">
        <v>0</v>
      </c>
      <c r="L53" s="10">
        <v>0</v>
      </c>
    </row>
    <row r="54" spans="1:12" x14ac:dyDescent="0.25">
      <c r="A54" s="3">
        <v>50</v>
      </c>
      <c r="B54" s="9">
        <v>110013097001</v>
      </c>
      <c r="C54" s="3" t="s">
        <v>135</v>
      </c>
      <c r="D54" s="3" t="s">
        <v>7</v>
      </c>
      <c r="E54" s="3" t="s">
        <v>7</v>
      </c>
      <c r="F54" s="3" t="s">
        <v>136</v>
      </c>
      <c r="G54" s="3">
        <v>19</v>
      </c>
      <c r="H54" s="3">
        <v>19</v>
      </c>
      <c r="I54" s="10">
        <v>1</v>
      </c>
      <c r="J54" s="3">
        <v>0</v>
      </c>
      <c r="K54" s="3">
        <v>0</v>
      </c>
      <c r="L54" s="10">
        <v>0</v>
      </c>
    </row>
    <row r="55" spans="1:12" x14ac:dyDescent="0.25">
      <c r="A55" s="3">
        <v>51</v>
      </c>
      <c r="B55" s="9">
        <v>110012156401</v>
      </c>
      <c r="C55" s="3" t="s">
        <v>137</v>
      </c>
      <c r="D55" s="3" t="s">
        <v>138</v>
      </c>
      <c r="E55" s="3" t="s">
        <v>138</v>
      </c>
      <c r="F55" s="3" t="s">
        <v>139</v>
      </c>
      <c r="G55" s="3">
        <v>32</v>
      </c>
      <c r="H55" s="3">
        <v>32</v>
      </c>
      <c r="I55" s="10">
        <v>1</v>
      </c>
      <c r="J55" s="3">
        <v>32</v>
      </c>
      <c r="K55" s="3">
        <v>32</v>
      </c>
      <c r="L55" s="10">
        <v>1</v>
      </c>
    </row>
    <row r="56" spans="1:12" x14ac:dyDescent="0.25">
      <c r="A56" s="3">
        <v>52</v>
      </c>
      <c r="B56" s="9">
        <v>110013627801</v>
      </c>
      <c r="C56" s="3" t="s">
        <v>140</v>
      </c>
      <c r="D56" s="3" t="s">
        <v>63</v>
      </c>
      <c r="E56" s="3" t="s">
        <v>64</v>
      </c>
      <c r="F56" s="3" t="s">
        <v>141</v>
      </c>
      <c r="G56" s="3">
        <v>114</v>
      </c>
      <c r="H56" s="3">
        <v>94</v>
      </c>
      <c r="I56" s="10">
        <v>0.82456140350877205</v>
      </c>
      <c r="J56" s="3">
        <v>0</v>
      </c>
      <c r="K56" s="3">
        <v>0</v>
      </c>
      <c r="L56" s="10">
        <v>0</v>
      </c>
    </row>
    <row r="57" spans="1:12" x14ac:dyDescent="0.25">
      <c r="A57" s="3">
        <v>53</v>
      </c>
      <c r="B57" s="9">
        <v>110010817162</v>
      </c>
      <c r="C57" s="3" t="s">
        <v>142</v>
      </c>
      <c r="D57" s="3" t="s">
        <v>127</v>
      </c>
      <c r="E57" s="3" t="s">
        <v>52</v>
      </c>
      <c r="F57" s="3" t="s">
        <v>143</v>
      </c>
      <c r="G57" s="3">
        <v>46</v>
      </c>
      <c r="H57" s="3">
        <v>46</v>
      </c>
      <c r="I57" s="10">
        <v>1</v>
      </c>
      <c r="J57" s="3">
        <v>0</v>
      </c>
      <c r="K57" s="3">
        <v>0</v>
      </c>
      <c r="L57" s="10">
        <v>0</v>
      </c>
    </row>
    <row r="58" spans="1:12" x14ac:dyDescent="0.25">
      <c r="A58" s="3">
        <v>54</v>
      </c>
      <c r="B58" s="9">
        <v>110012544101</v>
      </c>
      <c r="C58" s="3" t="s">
        <v>144</v>
      </c>
      <c r="D58" s="3" t="s">
        <v>145</v>
      </c>
      <c r="E58" s="3" t="s">
        <v>98</v>
      </c>
      <c r="F58" s="3" t="s">
        <v>146</v>
      </c>
      <c r="G58" s="3">
        <v>30</v>
      </c>
      <c r="H58" s="3">
        <v>10</v>
      </c>
      <c r="I58" s="10">
        <v>0.33333333333333298</v>
      </c>
      <c r="J58" s="3">
        <v>0</v>
      </c>
      <c r="K58" s="3">
        <v>0</v>
      </c>
      <c r="L58" s="10">
        <v>0</v>
      </c>
    </row>
    <row r="59" spans="1:12" x14ac:dyDescent="0.25">
      <c r="A59" s="3">
        <v>55</v>
      </c>
      <c r="B59" s="9">
        <v>110013649501</v>
      </c>
      <c r="C59" s="3" t="s">
        <v>147</v>
      </c>
      <c r="D59" s="3" t="s">
        <v>148</v>
      </c>
      <c r="E59" s="3" t="s">
        <v>55</v>
      </c>
      <c r="F59" s="3" t="s">
        <v>149</v>
      </c>
      <c r="G59" s="3">
        <v>46</v>
      </c>
      <c r="H59" s="3">
        <v>45</v>
      </c>
      <c r="I59" s="10">
        <v>0.97826086956521696</v>
      </c>
      <c r="J59" s="3">
        <v>0</v>
      </c>
      <c r="K59" s="3">
        <v>0</v>
      </c>
      <c r="L59" s="10">
        <v>0</v>
      </c>
    </row>
    <row r="60" spans="1:12" x14ac:dyDescent="0.25">
      <c r="A60" s="3">
        <v>56</v>
      </c>
      <c r="B60" s="9">
        <v>110010559737</v>
      </c>
      <c r="C60" s="3" t="s">
        <v>150</v>
      </c>
      <c r="D60" s="3" t="s">
        <v>148</v>
      </c>
      <c r="E60" s="3" t="s">
        <v>151</v>
      </c>
      <c r="F60" s="3" t="s">
        <v>152</v>
      </c>
      <c r="G60" s="3">
        <v>46</v>
      </c>
      <c r="H60" s="3">
        <v>46</v>
      </c>
      <c r="I60" s="10">
        <v>1</v>
      </c>
      <c r="J60" s="3">
        <v>0</v>
      </c>
      <c r="K60" s="3">
        <v>0</v>
      </c>
      <c r="L60" s="10">
        <v>0</v>
      </c>
    </row>
    <row r="61" spans="1:12" x14ac:dyDescent="0.25">
      <c r="A61" s="3">
        <v>57</v>
      </c>
      <c r="B61" s="9">
        <v>110010822201</v>
      </c>
      <c r="C61" s="3" t="s">
        <v>153</v>
      </c>
      <c r="D61" s="3" t="s">
        <v>7</v>
      </c>
      <c r="E61" s="3" t="s">
        <v>133</v>
      </c>
      <c r="F61" s="3" t="s">
        <v>154</v>
      </c>
      <c r="G61" s="3">
        <v>34</v>
      </c>
      <c r="H61" s="3">
        <v>30</v>
      </c>
      <c r="I61" s="10">
        <v>0.88235294117647101</v>
      </c>
      <c r="J61" s="3">
        <v>0</v>
      </c>
      <c r="K61" s="3">
        <v>0</v>
      </c>
      <c r="L61" s="10">
        <v>0</v>
      </c>
    </row>
    <row r="62" spans="1:12" x14ac:dyDescent="0.25">
      <c r="A62" s="3">
        <v>58</v>
      </c>
      <c r="B62" s="9">
        <v>110013671501</v>
      </c>
      <c r="C62" s="3" t="s">
        <v>155</v>
      </c>
      <c r="D62" s="3" t="s">
        <v>7</v>
      </c>
      <c r="E62" s="3" t="s">
        <v>8</v>
      </c>
      <c r="F62" s="3" t="s">
        <v>156</v>
      </c>
      <c r="G62" s="3">
        <v>7</v>
      </c>
      <c r="H62" s="3">
        <v>3</v>
      </c>
      <c r="I62" s="10">
        <v>0.42857142857142899</v>
      </c>
      <c r="J62" s="3">
        <v>0</v>
      </c>
      <c r="K62" s="3">
        <v>0</v>
      </c>
      <c r="L62" s="10">
        <v>0</v>
      </c>
    </row>
    <row r="63" spans="1:12" x14ac:dyDescent="0.25">
      <c r="A63" s="3">
        <v>59</v>
      </c>
      <c r="B63" s="9">
        <v>110012894205</v>
      </c>
      <c r="C63" s="3" t="s">
        <v>157</v>
      </c>
      <c r="D63" s="3" t="s">
        <v>138</v>
      </c>
      <c r="E63" s="3" t="s">
        <v>158</v>
      </c>
      <c r="F63" s="3" t="s">
        <v>159</v>
      </c>
      <c r="G63" s="3">
        <v>29</v>
      </c>
      <c r="H63" s="3">
        <v>26</v>
      </c>
      <c r="I63" s="10">
        <v>0.89655172413793105</v>
      </c>
      <c r="J63" s="3">
        <v>0</v>
      </c>
      <c r="K63" s="3">
        <v>0</v>
      </c>
      <c r="L63" s="10">
        <v>0</v>
      </c>
    </row>
    <row r="64" spans="1:12" x14ac:dyDescent="0.25">
      <c r="A64" s="3">
        <v>60</v>
      </c>
      <c r="B64" s="9">
        <v>110013853701</v>
      </c>
      <c r="C64" s="3" t="s">
        <v>160</v>
      </c>
      <c r="D64" s="3" t="s">
        <v>51</v>
      </c>
      <c r="E64" s="3" t="s">
        <v>76</v>
      </c>
      <c r="F64" s="3" t="s">
        <v>161</v>
      </c>
      <c r="G64" s="3">
        <v>112</v>
      </c>
      <c r="H64" s="3">
        <v>52</v>
      </c>
      <c r="I64" s="10">
        <v>0.46428571428571402</v>
      </c>
      <c r="J64" s="3">
        <v>0</v>
      </c>
      <c r="K64" s="3">
        <v>0</v>
      </c>
      <c r="L64" s="10">
        <v>0</v>
      </c>
    </row>
    <row r="65" spans="1:12" x14ac:dyDescent="0.25">
      <c r="A65" s="3">
        <v>61</v>
      </c>
      <c r="B65" s="9">
        <v>110010952315</v>
      </c>
      <c r="C65" s="3" t="s">
        <v>162</v>
      </c>
      <c r="D65" s="3" t="s">
        <v>3</v>
      </c>
      <c r="E65" s="3" t="s">
        <v>3</v>
      </c>
      <c r="F65" s="3" t="s">
        <v>163</v>
      </c>
      <c r="G65" s="3">
        <v>34</v>
      </c>
      <c r="H65" s="3">
        <v>26</v>
      </c>
      <c r="I65" s="10">
        <v>0.76470588235294101</v>
      </c>
      <c r="J65" s="3">
        <v>0</v>
      </c>
      <c r="K65" s="3">
        <v>0</v>
      </c>
      <c r="L65" s="10">
        <v>0</v>
      </c>
    </row>
    <row r="66" spans="1:12" x14ac:dyDescent="0.25">
      <c r="A66" s="3">
        <v>1</v>
      </c>
      <c r="B66" s="9">
        <v>110013028929</v>
      </c>
      <c r="C66" s="3" t="s">
        <v>164</v>
      </c>
      <c r="D66" s="3" t="s">
        <v>67</v>
      </c>
      <c r="E66" s="3" t="s">
        <v>165</v>
      </c>
      <c r="F66" s="3" t="s">
        <v>166</v>
      </c>
      <c r="G66" s="3">
        <v>47</v>
      </c>
      <c r="H66" s="3">
        <v>47</v>
      </c>
      <c r="I66" s="10">
        <v>1</v>
      </c>
      <c r="J66" s="3">
        <v>0</v>
      </c>
      <c r="K66" s="3">
        <v>0</v>
      </c>
      <c r="L66" s="10">
        <v>0</v>
      </c>
    </row>
    <row r="67" spans="1:12" x14ac:dyDescent="0.25">
      <c r="A67" s="3">
        <v>2</v>
      </c>
      <c r="B67" s="9">
        <v>110013028901</v>
      </c>
      <c r="C67" s="3" t="s">
        <v>167</v>
      </c>
      <c r="D67" s="3" t="s">
        <v>168</v>
      </c>
      <c r="E67" s="3" t="s">
        <v>169</v>
      </c>
      <c r="F67" s="3" t="s">
        <v>170</v>
      </c>
      <c r="G67" s="3">
        <v>129</v>
      </c>
      <c r="H67" s="3">
        <v>129</v>
      </c>
      <c r="I67" s="10">
        <v>1</v>
      </c>
      <c r="J67" s="3">
        <v>0</v>
      </c>
      <c r="K67" s="3">
        <v>0</v>
      </c>
      <c r="L67" s="10">
        <v>0</v>
      </c>
    </row>
    <row r="68" spans="1:12" x14ac:dyDescent="0.25">
      <c r="A68" s="3">
        <v>3</v>
      </c>
      <c r="B68" s="9">
        <v>110013028917</v>
      </c>
      <c r="C68" s="3" t="s">
        <v>171</v>
      </c>
      <c r="D68" s="3" t="s">
        <v>172</v>
      </c>
      <c r="E68" s="3" t="s">
        <v>173</v>
      </c>
      <c r="F68" s="3" t="s">
        <v>174</v>
      </c>
      <c r="G68" s="3">
        <v>34</v>
      </c>
      <c r="H68" s="3">
        <v>25</v>
      </c>
      <c r="I68" s="10">
        <v>0.73529411764705899</v>
      </c>
      <c r="J68" s="3">
        <v>0</v>
      </c>
      <c r="K68" s="3">
        <v>0</v>
      </c>
      <c r="L68" s="10">
        <v>0</v>
      </c>
    </row>
    <row r="69" spans="1:12" x14ac:dyDescent="0.25">
      <c r="A69" s="3">
        <v>4</v>
      </c>
      <c r="B69" s="9">
        <v>110013028928</v>
      </c>
      <c r="C69" s="3" t="s">
        <v>175</v>
      </c>
      <c r="D69" s="3" t="s">
        <v>67</v>
      </c>
      <c r="E69" s="3" t="s">
        <v>68</v>
      </c>
      <c r="F69" s="3" t="s">
        <v>176</v>
      </c>
      <c r="G69" s="3">
        <v>0</v>
      </c>
      <c r="H69" s="3">
        <v>0</v>
      </c>
      <c r="I69" s="10">
        <v>0</v>
      </c>
      <c r="J69" s="3">
        <v>0</v>
      </c>
      <c r="K69" s="3">
        <v>0</v>
      </c>
      <c r="L69" s="10">
        <v>0</v>
      </c>
    </row>
    <row r="70" spans="1:12" x14ac:dyDescent="0.25">
      <c r="A70" s="3">
        <v>5</v>
      </c>
      <c r="B70" s="9">
        <v>110013028915</v>
      </c>
      <c r="C70" s="3" t="s">
        <v>177</v>
      </c>
      <c r="D70" s="3" t="s">
        <v>172</v>
      </c>
      <c r="E70" s="3" t="s">
        <v>178</v>
      </c>
      <c r="F70" s="3" t="s">
        <v>179</v>
      </c>
      <c r="G70" s="3">
        <v>18</v>
      </c>
      <c r="H70" s="3">
        <v>16</v>
      </c>
      <c r="I70" s="10">
        <v>0.88888888888888895</v>
      </c>
      <c r="J70" s="3">
        <v>0</v>
      </c>
      <c r="K70" s="3">
        <v>0</v>
      </c>
      <c r="L70" s="10">
        <v>0</v>
      </c>
    </row>
    <row r="71" spans="1:12" x14ac:dyDescent="0.25">
      <c r="A71" s="3">
        <v>6</v>
      </c>
      <c r="B71" s="9">
        <v>110013028916</v>
      </c>
      <c r="C71" s="3" t="s">
        <v>180</v>
      </c>
      <c r="D71" s="3" t="s">
        <v>79</v>
      </c>
      <c r="E71" s="3" t="s">
        <v>98</v>
      </c>
      <c r="F71" s="3" t="s">
        <v>181</v>
      </c>
      <c r="G71" s="3">
        <v>12</v>
      </c>
      <c r="H71" s="3">
        <v>12</v>
      </c>
      <c r="I71" s="10">
        <v>1</v>
      </c>
      <c r="J71" s="3">
        <v>0</v>
      </c>
      <c r="K71" s="3">
        <v>0</v>
      </c>
      <c r="L71" s="10">
        <v>0</v>
      </c>
    </row>
    <row r="72" spans="1:12" x14ac:dyDescent="0.25">
      <c r="A72" s="3">
        <v>7</v>
      </c>
      <c r="B72" s="9">
        <v>110013028902</v>
      </c>
      <c r="C72" s="3" t="s">
        <v>182</v>
      </c>
      <c r="D72" s="3" t="s">
        <v>67</v>
      </c>
      <c r="E72" s="3" t="s">
        <v>183</v>
      </c>
      <c r="F72" s="3" t="s">
        <v>184</v>
      </c>
      <c r="G72" s="3">
        <v>40</v>
      </c>
      <c r="H72" s="3">
        <v>40</v>
      </c>
      <c r="I72" s="10">
        <v>1</v>
      </c>
      <c r="J72" s="3">
        <v>0</v>
      </c>
      <c r="K72" s="3">
        <v>0</v>
      </c>
      <c r="L72" s="10">
        <v>0</v>
      </c>
    </row>
    <row r="73" spans="1:12" x14ac:dyDescent="0.25">
      <c r="A73" s="3">
        <v>8</v>
      </c>
      <c r="B73" s="9">
        <v>110013028919</v>
      </c>
      <c r="C73" s="3" t="s">
        <v>185</v>
      </c>
      <c r="D73" s="3" t="s">
        <v>11</v>
      </c>
      <c r="E73" s="3" t="s">
        <v>186</v>
      </c>
      <c r="F73" s="3" t="s">
        <v>187</v>
      </c>
      <c r="G73" s="3">
        <v>0</v>
      </c>
      <c r="H73" s="3">
        <v>0</v>
      </c>
      <c r="I73" s="10">
        <v>0</v>
      </c>
      <c r="J73" s="3">
        <v>0</v>
      </c>
      <c r="K73" s="3">
        <v>0</v>
      </c>
      <c r="L73" s="10">
        <v>0</v>
      </c>
    </row>
    <row r="74" spans="1:12" x14ac:dyDescent="0.25">
      <c r="A74" s="3">
        <v>9</v>
      </c>
      <c r="B74" s="9">
        <v>110013029123</v>
      </c>
      <c r="C74" s="3" t="s">
        <v>188</v>
      </c>
      <c r="D74" s="3" t="s">
        <v>63</v>
      </c>
      <c r="E74" s="3" t="s">
        <v>189</v>
      </c>
      <c r="F74" s="3" t="s">
        <v>190</v>
      </c>
      <c r="G74" s="3">
        <v>24</v>
      </c>
      <c r="H74" s="3">
        <v>19</v>
      </c>
      <c r="I74" s="10">
        <v>0.79166666666666696</v>
      </c>
      <c r="J74" s="3">
        <v>0</v>
      </c>
      <c r="K74" s="3">
        <v>0</v>
      </c>
      <c r="L74" s="10">
        <v>0</v>
      </c>
    </row>
    <row r="75" spans="1:12" x14ac:dyDescent="0.25">
      <c r="A75" s="3">
        <v>10</v>
      </c>
      <c r="B75" s="9">
        <v>110013029114</v>
      </c>
      <c r="C75" s="3" t="s">
        <v>191</v>
      </c>
      <c r="D75" s="3" t="s">
        <v>3</v>
      </c>
      <c r="E75" s="3" t="s">
        <v>3</v>
      </c>
      <c r="F75" s="3" t="s">
        <v>192</v>
      </c>
      <c r="G75" s="3">
        <v>45</v>
      </c>
      <c r="H75" s="3">
        <v>38</v>
      </c>
      <c r="I75" s="10">
        <v>0.844444444444444</v>
      </c>
      <c r="J75" s="3">
        <v>0</v>
      </c>
      <c r="K75" s="3">
        <v>0</v>
      </c>
      <c r="L75" s="10">
        <v>0</v>
      </c>
    </row>
    <row r="76" spans="1:12" x14ac:dyDescent="0.25">
      <c r="A76" s="3">
        <v>11</v>
      </c>
      <c r="B76" s="9">
        <v>110013029103</v>
      </c>
      <c r="C76" s="3" t="s">
        <v>193</v>
      </c>
      <c r="D76" s="3" t="s">
        <v>34</v>
      </c>
      <c r="E76" s="3" t="s">
        <v>194</v>
      </c>
      <c r="F76" s="3" t="s">
        <v>195</v>
      </c>
      <c r="G76" s="3">
        <v>118</v>
      </c>
      <c r="H76" s="3">
        <v>87</v>
      </c>
      <c r="I76" s="10">
        <v>0.73728813559322004</v>
      </c>
      <c r="J76" s="3">
        <v>0</v>
      </c>
      <c r="K76" s="3">
        <v>0</v>
      </c>
      <c r="L76" s="10">
        <v>0</v>
      </c>
    </row>
    <row r="77" spans="1:12" x14ac:dyDescent="0.25">
      <c r="A77" s="3">
        <v>12</v>
      </c>
      <c r="B77" s="9">
        <v>110013029101</v>
      </c>
      <c r="C77" s="3" t="s">
        <v>196</v>
      </c>
      <c r="D77" s="3" t="s">
        <v>51</v>
      </c>
      <c r="E77" s="3" t="s">
        <v>197</v>
      </c>
      <c r="F77" s="3" t="s">
        <v>198</v>
      </c>
      <c r="G77" s="3">
        <v>149</v>
      </c>
      <c r="H77" s="3">
        <v>118</v>
      </c>
      <c r="I77" s="10">
        <v>0.79194630872483196</v>
      </c>
      <c r="J77" s="3">
        <v>0</v>
      </c>
      <c r="K77" s="3">
        <v>0</v>
      </c>
      <c r="L77" s="10">
        <v>0</v>
      </c>
    </row>
    <row r="78" spans="1:12" x14ac:dyDescent="0.25">
      <c r="A78" s="3">
        <v>13</v>
      </c>
      <c r="B78" s="9">
        <v>110013029104</v>
      </c>
      <c r="C78" s="3" t="s">
        <v>199</v>
      </c>
      <c r="D78" s="3" t="s">
        <v>34</v>
      </c>
      <c r="E78" s="3" t="s">
        <v>34</v>
      </c>
      <c r="F78" s="3" t="s">
        <v>200</v>
      </c>
      <c r="G78" s="3">
        <v>2</v>
      </c>
      <c r="H78" s="3">
        <v>2</v>
      </c>
      <c r="I78" s="10">
        <v>1</v>
      </c>
      <c r="J78" s="3">
        <v>0</v>
      </c>
      <c r="K78" s="3">
        <v>0</v>
      </c>
      <c r="L78" s="10">
        <v>0</v>
      </c>
    </row>
    <row r="79" spans="1:12" x14ac:dyDescent="0.25">
      <c r="A79" s="3">
        <v>14</v>
      </c>
      <c r="B79" s="9">
        <v>110013029402</v>
      </c>
      <c r="C79" s="3" t="s">
        <v>201</v>
      </c>
      <c r="D79" s="3" t="s">
        <v>202</v>
      </c>
      <c r="E79" s="3" t="s">
        <v>203</v>
      </c>
      <c r="F79" s="3" t="s">
        <v>204</v>
      </c>
      <c r="G79" s="3">
        <v>100</v>
      </c>
      <c r="H79" s="3">
        <v>94</v>
      </c>
      <c r="I79" s="10">
        <v>0.94</v>
      </c>
      <c r="J79" s="3">
        <v>0</v>
      </c>
      <c r="K79" s="3">
        <v>0</v>
      </c>
      <c r="L79" s="10">
        <v>0</v>
      </c>
    </row>
    <row r="80" spans="1:12" x14ac:dyDescent="0.25">
      <c r="A80" s="3">
        <v>15</v>
      </c>
      <c r="B80" s="9">
        <v>110013029401</v>
      </c>
      <c r="C80" s="3" t="s">
        <v>205</v>
      </c>
      <c r="D80" s="3" t="s">
        <v>206</v>
      </c>
      <c r="E80" s="3" t="s">
        <v>207</v>
      </c>
      <c r="F80" s="3" t="s">
        <v>208</v>
      </c>
      <c r="G80" s="3">
        <v>98</v>
      </c>
      <c r="H80" s="3">
        <v>97</v>
      </c>
      <c r="I80" s="10">
        <v>0.98979591836734704</v>
      </c>
      <c r="J80" s="3">
        <v>0</v>
      </c>
      <c r="K80" s="3">
        <v>0</v>
      </c>
      <c r="L80" s="10">
        <v>0</v>
      </c>
    </row>
    <row r="81" spans="1:12" x14ac:dyDescent="0.25">
      <c r="A81" s="3">
        <v>16</v>
      </c>
      <c r="B81" s="9">
        <v>110013029431</v>
      </c>
      <c r="C81" s="3" t="s">
        <v>209</v>
      </c>
      <c r="D81" s="3" t="s">
        <v>210</v>
      </c>
      <c r="E81" s="3" t="s">
        <v>211</v>
      </c>
      <c r="F81" s="3" t="s">
        <v>212</v>
      </c>
      <c r="G81" s="3">
        <v>12</v>
      </c>
      <c r="H81" s="3">
        <v>6</v>
      </c>
      <c r="I81" s="10">
        <v>0.5</v>
      </c>
      <c r="J81" s="3">
        <v>0</v>
      </c>
      <c r="K81" s="3">
        <v>0</v>
      </c>
      <c r="L81" s="10">
        <v>0</v>
      </c>
    </row>
    <row r="82" spans="1:12" x14ac:dyDescent="0.25">
      <c r="A82" s="3">
        <v>17</v>
      </c>
      <c r="B82" s="9">
        <v>110013029407</v>
      </c>
      <c r="C82" s="3" t="s">
        <v>213</v>
      </c>
      <c r="D82" s="3" t="s">
        <v>206</v>
      </c>
      <c r="E82" s="3" t="s">
        <v>206</v>
      </c>
      <c r="F82" s="3" t="s">
        <v>214</v>
      </c>
      <c r="G82" s="3">
        <v>37</v>
      </c>
      <c r="H82" s="3">
        <v>29</v>
      </c>
      <c r="I82" s="10">
        <v>0.78378378378378399</v>
      </c>
      <c r="J82" s="3">
        <v>0</v>
      </c>
      <c r="K82" s="3">
        <v>0</v>
      </c>
      <c r="L82" s="10">
        <v>0</v>
      </c>
    </row>
    <row r="83" spans="1:12" x14ac:dyDescent="0.25">
      <c r="A83" s="3">
        <v>18</v>
      </c>
      <c r="B83" s="9">
        <v>110013029428</v>
      </c>
      <c r="C83" s="3" t="s">
        <v>215</v>
      </c>
      <c r="D83" s="3" t="s">
        <v>202</v>
      </c>
      <c r="E83" s="3" t="s">
        <v>203</v>
      </c>
      <c r="F83" s="3" t="s">
        <v>216</v>
      </c>
      <c r="G83" s="3">
        <v>42</v>
      </c>
      <c r="H83" s="3">
        <v>39</v>
      </c>
      <c r="I83" s="10">
        <v>0.92857142857142905</v>
      </c>
      <c r="J83" s="3">
        <v>0</v>
      </c>
      <c r="K83" s="3">
        <v>0</v>
      </c>
      <c r="L83" s="10">
        <v>0</v>
      </c>
    </row>
    <row r="84" spans="1:12" x14ac:dyDescent="0.25">
      <c r="A84" s="3">
        <v>19</v>
      </c>
      <c r="B84" s="9">
        <v>110013029430</v>
      </c>
      <c r="C84" s="3" t="s">
        <v>217</v>
      </c>
      <c r="D84" s="3" t="s">
        <v>210</v>
      </c>
      <c r="E84" s="3" t="s">
        <v>218</v>
      </c>
      <c r="F84" s="3" t="s">
        <v>219</v>
      </c>
      <c r="G84" s="3">
        <v>14</v>
      </c>
      <c r="H84" s="3">
        <v>14</v>
      </c>
      <c r="I84" s="10">
        <v>1</v>
      </c>
      <c r="J84" s="3">
        <v>0</v>
      </c>
      <c r="K84" s="3">
        <v>0</v>
      </c>
      <c r="L84" s="10">
        <v>0</v>
      </c>
    </row>
    <row r="85" spans="1:12" x14ac:dyDescent="0.25">
      <c r="A85" s="3">
        <v>20</v>
      </c>
      <c r="B85" s="9">
        <v>110013029623</v>
      </c>
      <c r="C85" s="3" t="s">
        <v>220</v>
      </c>
      <c r="D85" s="3" t="s">
        <v>221</v>
      </c>
      <c r="E85" s="3" t="s">
        <v>222</v>
      </c>
      <c r="F85" s="3" t="s">
        <v>223</v>
      </c>
      <c r="G85" s="3">
        <v>0</v>
      </c>
      <c r="H85" s="3">
        <v>0</v>
      </c>
      <c r="I85" s="10">
        <v>0</v>
      </c>
      <c r="J85" s="3">
        <v>0</v>
      </c>
      <c r="K85" s="3">
        <v>0</v>
      </c>
      <c r="L85" s="10">
        <v>0</v>
      </c>
    </row>
    <row r="86" spans="1:12" x14ac:dyDescent="0.25">
      <c r="A86" s="3">
        <v>21</v>
      </c>
      <c r="B86" s="9">
        <v>110013029625</v>
      </c>
      <c r="C86" s="3" t="s">
        <v>224</v>
      </c>
      <c r="D86" s="3" t="s">
        <v>225</v>
      </c>
      <c r="E86" s="3" t="s">
        <v>225</v>
      </c>
      <c r="F86" s="3" t="s">
        <v>226</v>
      </c>
      <c r="G86" s="3">
        <v>52</v>
      </c>
      <c r="H86" s="3">
        <v>45</v>
      </c>
      <c r="I86" s="10">
        <v>0.86538461538461497</v>
      </c>
      <c r="J86" s="3">
        <v>0</v>
      </c>
      <c r="K86" s="3">
        <v>0</v>
      </c>
      <c r="L86" s="10">
        <v>0</v>
      </c>
    </row>
    <row r="87" spans="1:12" x14ac:dyDescent="0.25">
      <c r="A87" s="3">
        <v>22</v>
      </c>
      <c r="B87" s="9">
        <v>110013029601</v>
      </c>
      <c r="C87" s="3" t="s">
        <v>227</v>
      </c>
      <c r="D87" s="3" t="s">
        <v>19</v>
      </c>
      <c r="E87" s="3" t="s">
        <v>228</v>
      </c>
      <c r="F87" s="3" t="s">
        <v>229</v>
      </c>
      <c r="G87" s="3">
        <v>164</v>
      </c>
      <c r="H87" s="3">
        <v>152</v>
      </c>
      <c r="I87" s="10">
        <v>0.92682926829268297</v>
      </c>
      <c r="J87" s="3">
        <v>0</v>
      </c>
      <c r="K87" s="3">
        <v>0</v>
      </c>
      <c r="L87" s="10">
        <v>0</v>
      </c>
    </row>
    <row r="88" spans="1:12" x14ac:dyDescent="0.25">
      <c r="A88" s="3">
        <v>23</v>
      </c>
      <c r="B88" s="9">
        <v>110013029603</v>
      </c>
      <c r="C88" s="3" t="s">
        <v>230</v>
      </c>
      <c r="D88" s="3" t="s">
        <v>19</v>
      </c>
      <c r="E88" s="3" t="s">
        <v>231</v>
      </c>
      <c r="F88" s="3" t="s">
        <v>232</v>
      </c>
      <c r="G88" s="3">
        <v>0</v>
      </c>
      <c r="H88" s="3">
        <v>0</v>
      </c>
      <c r="I88" s="10">
        <v>0</v>
      </c>
      <c r="J88" s="3">
        <v>0</v>
      </c>
      <c r="K88" s="3">
        <v>0</v>
      </c>
      <c r="L88" s="10">
        <v>0</v>
      </c>
    </row>
    <row r="89" spans="1:12" x14ac:dyDescent="0.25">
      <c r="A89" s="3">
        <v>24</v>
      </c>
      <c r="B89" s="9">
        <v>110013029654</v>
      </c>
      <c r="C89" s="3" t="s">
        <v>233</v>
      </c>
      <c r="D89" s="3" t="s">
        <v>221</v>
      </c>
      <c r="E89" s="3" t="s">
        <v>234</v>
      </c>
      <c r="F89" s="3" t="s">
        <v>235</v>
      </c>
      <c r="G89" s="3">
        <v>80</v>
      </c>
      <c r="H89" s="3">
        <v>11</v>
      </c>
      <c r="I89" s="10">
        <v>0.13750000000000001</v>
      </c>
      <c r="J89" s="3">
        <v>0</v>
      </c>
      <c r="K89" s="3">
        <v>0</v>
      </c>
      <c r="L89" s="10">
        <v>0</v>
      </c>
    </row>
    <row r="90" spans="1:12" ht="16.5" x14ac:dyDescent="0.25">
      <c r="A90" s="4"/>
      <c r="B90" s="5"/>
      <c r="C90" s="24" t="s">
        <v>248</v>
      </c>
      <c r="D90" s="24"/>
      <c r="E90" s="24"/>
      <c r="F90" s="24"/>
      <c r="G90" s="7">
        <f>SUM(G5:G89)</f>
        <v>7365</v>
      </c>
      <c r="H90" s="7">
        <f>SUM(H5:H89)</f>
        <v>6638</v>
      </c>
      <c r="I90" s="8">
        <f>IFERROR(H90/G90, "Sin Asignación")</f>
        <v>0.90128988458927362</v>
      </c>
      <c r="J90" s="7">
        <f t="shared" ref="J90:K90" si="0">SUM(J5:J89)</f>
        <v>74</v>
      </c>
      <c r="K90" s="7">
        <f t="shared" si="0"/>
        <v>52</v>
      </c>
      <c r="L90" s="8">
        <f>IFERROR(K90/J90, "Sin Asignación")</f>
        <v>0.70270270270270274</v>
      </c>
    </row>
    <row r="92" spans="1:12" x14ac:dyDescent="0.25">
      <c r="A92" t="s">
        <v>277</v>
      </c>
    </row>
  </sheetData>
  <mergeCells count="8">
    <mergeCell ref="A1:L1"/>
    <mergeCell ref="A3:A4"/>
    <mergeCell ref="B3:B4"/>
    <mergeCell ref="C3:C4"/>
    <mergeCell ref="D3:D4"/>
    <mergeCell ref="E3:E4"/>
    <mergeCell ref="F3:F4"/>
    <mergeCell ref="G3:L3"/>
  </mergeCells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showGridLines="0" tabSelected="1" topLeftCell="A73" workbookViewId="0">
      <selection activeCell="M78" sqref="M78"/>
    </sheetView>
  </sheetViews>
  <sheetFormatPr baseColWidth="10" defaultRowHeight="15" x14ac:dyDescent="0.25"/>
  <cols>
    <col min="1" max="1" width="3.85546875" bestFit="1" customWidth="1"/>
    <col min="2" max="2" width="13" bestFit="1" customWidth="1"/>
    <col min="3" max="3" width="22.7109375" customWidth="1"/>
    <col min="4" max="4" width="18.85546875" bestFit="1" customWidth="1"/>
    <col min="5" max="5" width="24.5703125" bestFit="1" customWidth="1"/>
  </cols>
  <sheetData>
    <row r="1" spans="1:12" ht="34.5" customHeight="1" x14ac:dyDescent="0.3">
      <c r="A1" s="25" t="s">
        <v>278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ht="15.75" thickBot="1" x14ac:dyDescent="0.3"/>
    <row r="3" spans="1:12" ht="15.75" thickBot="1" x14ac:dyDescent="0.3">
      <c r="A3" s="150" t="s">
        <v>237</v>
      </c>
      <c r="B3" s="151" t="s">
        <v>238</v>
      </c>
      <c r="C3" s="151" t="s">
        <v>239</v>
      </c>
      <c r="D3" s="152" t="s">
        <v>0</v>
      </c>
      <c r="E3" s="152" t="s">
        <v>1</v>
      </c>
      <c r="F3" s="153" t="s">
        <v>240</v>
      </c>
      <c r="G3" s="35" t="s">
        <v>241</v>
      </c>
      <c r="H3" s="36"/>
      <c r="I3" s="36"/>
      <c r="J3" s="36"/>
      <c r="K3" s="36"/>
      <c r="L3" s="37"/>
    </row>
    <row r="4" spans="1:12" ht="45" x14ac:dyDescent="0.25">
      <c r="A4" s="154"/>
      <c r="B4" s="155"/>
      <c r="C4" s="155"/>
      <c r="D4" s="156"/>
      <c r="E4" s="156"/>
      <c r="F4" s="157"/>
      <c r="G4" s="1" t="s">
        <v>242</v>
      </c>
      <c r="H4" s="1" t="s">
        <v>243</v>
      </c>
      <c r="I4" s="1" t="s">
        <v>244</v>
      </c>
      <c r="J4" s="2" t="s">
        <v>245</v>
      </c>
      <c r="K4" s="2" t="s">
        <v>246</v>
      </c>
      <c r="L4" s="2" t="s">
        <v>247</v>
      </c>
    </row>
    <row r="5" spans="1:12" x14ac:dyDescent="0.25">
      <c r="A5" s="3">
        <v>1</v>
      </c>
      <c r="B5" s="9">
        <v>110012507001</v>
      </c>
      <c r="C5" s="3" t="s">
        <v>2</v>
      </c>
      <c r="D5" s="3" t="s">
        <v>3</v>
      </c>
      <c r="E5" s="3" t="s">
        <v>4</v>
      </c>
      <c r="F5" s="3" t="s">
        <v>5</v>
      </c>
      <c r="G5" s="3">
        <v>64</v>
      </c>
      <c r="H5" s="3">
        <v>49</v>
      </c>
      <c r="I5" s="10">
        <v>0.765625</v>
      </c>
      <c r="J5" s="3">
        <v>0</v>
      </c>
      <c r="K5" s="3">
        <v>0</v>
      </c>
      <c r="L5" s="10">
        <v>0</v>
      </c>
    </row>
    <row r="6" spans="1:12" x14ac:dyDescent="0.25">
      <c r="A6" s="3">
        <v>2</v>
      </c>
      <c r="B6" s="9">
        <v>110010559702</v>
      </c>
      <c r="C6" s="3" t="s">
        <v>6</v>
      </c>
      <c r="D6" s="3" t="s">
        <v>7</v>
      </c>
      <c r="E6" s="3" t="s">
        <v>8</v>
      </c>
      <c r="F6" s="3" t="s">
        <v>9</v>
      </c>
      <c r="G6" s="3">
        <v>58</v>
      </c>
      <c r="H6" s="3">
        <v>54</v>
      </c>
      <c r="I6" s="10">
        <v>0.931034482758621</v>
      </c>
      <c r="J6" s="3">
        <v>0</v>
      </c>
      <c r="K6" s="3">
        <v>0</v>
      </c>
      <c r="L6" s="10">
        <v>0</v>
      </c>
    </row>
    <row r="7" spans="1:12" x14ac:dyDescent="0.25">
      <c r="A7" s="3">
        <v>3</v>
      </c>
      <c r="B7" s="9">
        <v>110010917802</v>
      </c>
      <c r="C7" s="3" t="s">
        <v>10</v>
      </c>
      <c r="D7" s="3" t="s">
        <v>11</v>
      </c>
      <c r="E7" s="3" t="s">
        <v>12</v>
      </c>
      <c r="F7" s="3" t="s">
        <v>13</v>
      </c>
      <c r="G7" s="3">
        <v>162</v>
      </c>
      <c r="H7" s="3">
        <v>162</v>
      </c>
      <c r="I7" s="10">
        <v>1</v>
      </c>
      <c r="J7" s="3">
        <v>0</v>
      </c>
      <c r="K7" s="3">
        <v>0</v>
      </c>
      <c r="L7" s="10">
        <v>0</v>
      </c>
    </row>
    <row r="8" spans="1:12" x14ac:dyDescent="0.25">
      <c r="A8" s="3">
        <v>4</v>
      </c>
      <c r="B8" s="9">
        <v>110010817151</v>
      </c>
      <c r="C8" s="3" t="s">
        <v>14</v>
      </c>
      <c r="D8" s="3" t="s">
        <v>15</v>
      </c>
      <c r="E8" s="3" t="s">
        <v>16</v>
      </c>
      <c r="F8" s="3" t="s">
        <v>17</v>
      </c>
      <c r="G8" s="3">
        <v>47</v>
      </c>
      <c r="H8" s="3">
        <v>34</v>
      </c>
      <c r="I8" s="10">
        <v>0.72340425531914898</v>
      </c>
      <c r="J8" s="3">
        <v>0</v>
      </c>
      <c r="K8" s="3">
        <v>0</v>
      </c>
      <c r="L8" s="10">
        <v>0</v>
      </c>
    </row>
    <row r="9" spans="1:12" x14ac:dyDescent="0.25">
      <c r="A9" s="3">
        <v>5</v>
      </c>
      <c r="B9" s="9">
        <v>110010817103</v>
      </c>
      <c r="C9" s="3" t="s">
        <v>18</v>
      </c>
      <c r="D9" s="3" t="s">
        <v>19</v>
      </c>
      <c r="E9" s="3" t="s">
        <v>20</v>
      </c>
      <c r="F9" s="3" t="s">
        <v>21</v>
      </c>
      <c r="G9" s="3">
        <v>100</v>
      </c>
      <c r="H9" s="3">
        <v>100</v>
      </c>
      <c r="I9" s="10">
        <v>1</v>
      </c>
      <c r="J9" s="3">
        <v>0</v>
      </c>
      <c r="K9" s="3">
        <v>0</v>
      </c>
      <c r="L9" s="10">
        <v>0</v>
      </c>
    </row>
    <row r="10" spans="1:12" x14ac:dyDescent="0.25">
      <c r="A10" s="3">
        <v>6</v>
      </c>
      <c r="B10" s="9">
        <v>110010793901</v>
      </c>
      <c r="C10" s="3" t="s">
        <v>22</v>
      </c>
      <c r="D10" s="3" t="s">
        <v>15</v>
      </c>
      <c r="E10" s="3" t="s">
        <v>16</v>
      </c>
      <c r="F10" s="3" t="s">
        <v>23</v>
      </c>
      <c r="G10" s="3">
        <v>46</v>
      </c>
      <c r="H10" s="3">
        <v>18</v>
      </c>
      <c r="I10" s="10">
        <v>0.39130434782608697</v>
      </c>
      <c r="J10" s="3">
        <v>0</v>
      </c>
      <c r="K10" s="3">
        <v>0</v>
      </c>
      <c r="L10" s="10">
        <v>0</v>
      </c>
    </row>
    <row r="11" spans="1:12" x14ac:dyDescent="0.25">
      <c r="A11" s="3">
        <v>7</v>
      </c>
      <c r="B11" s="9">
        <v>110010936101</v>
      </c>
      <c r="C11" s="3" t="s">
        <v>24</v>
      </c>
      <c r="D11" s="3" t="s">
        <v>15</v>
      </c>
      <c r="E11" s="3" t="s">
        <v>15</v>
      </c>
      <c r="F11" s="3" t="s">
        <v>25</v>
      </c>
      <c r="G11" s="3">
        <v>92</v>
      </c>
      <c r="H11" s="3">
        <v>91</v>
      </c>
      <c r="I11" s="10">
        <v>0.98913043478260898</v>
      </c>
      <c r="J11" s="3">
        <v>5</v>
      </c>
      <c r="K11" s="3">
        <v>4</v>
      </c>
      <c r="L11" s="10">
        <v>0.8</v>
      </c>
    </row>
    <row r="12" spans="1:12" x14ac:dyDescent="0.25">
      <c r="A12" s="3">
        <v>8</v>
      </c>
      <c r="B12" s="9">
        <v>110010959901</v>
      </c>
      <c r="C12" s="3" t="s">
        <v>26</v>
      </c>
      <c r="D12" s="3" t="s">
        <v>15</v>
      </c>
      <c r="E12" s="3" t="s">
        <v>16</v>
      </c>
      <c r="F12" s="3" t="s">
        <v>27</v>
      </c>
      <c r="G12" s="3">
        <v>127</v>
      </c>
      <c r="H12" s="3">
        <v>120</v>
      </c>
      <c r="I12" s="10">
        <v>0.94488188976377996</v>
      </c>
      <c r="J12" s="3">
        <v>0</v>
      </c>
      <c r="K12" s="3">
        <v>0</v>
      </c>
      <c r="L12" s="10">
        <v>0</v>
      </c>
    </row>
    <row r="13" spans="1:12" x14ac:dyDescent="0.25">
      <c r="A13" s="3">
        <v>9</v>
      </c>
      <c r="B13" s="9">
        <v>110010966601</v>
      </c>
      <c r="C13" s="3" t="s">
        <v>28</v>
      </c>
      <c r="D13" s="3" t="s">
        <v>19</v>
      </c>
      <c r="E13" s="3" t="s">
        <v>29</v>
      </c>
      <c r="F13" s="3" t="s">
        <v>30</v>
      </c>
      <c r="G13" s="3">
        <v>206</v>
      </c>
      <c r="H13" s="3">
        <v>206</v>
      </c>
      <c r="I13" s="10">
        <v>1</v>
      </c>
      <c r="J13" s="3">
        <v>0</v>
      </c>
      <c r="K13" s="3">
        <v>0</v>
      </c>
      <c r="L13" s="10">
        <v>0</v>
      </c>
    </row>
    <row r="14" spans="1:12" x14ac:dyDescent="0.25">
      <c r="A14" s="3">
        <v>10</v>
      </c>
      <c r="B14" s="9">
        <v>110010817102</v>
      </c>
      <c r="C14" s="3" t="s">
        <v>31</v>
      </c>
      <c r="D14" s="3" t="s">
        <v>15</v>
      </c>
      <c r="E14" s="3" t="s">
        <v>15</v>
      </c>
      <c r="F14" s="3" t="s">
        <v>32</v>
      </c>
      <c r="G14" s="3">
        <v>6</v>
      </c>
      <c r="H14" s="3">
        <v>6</v>
      </c>
      <c r="I14" s="10">
        <v>1</v>
      </c>
      <c r="J14" s="3">
        <v>0</v>
      </c>
      <c r="K14" s="3">
        <v>0</v>
      </c>
      <c r="L14" s="10">
        <v>0</v>
      </c>
    </row>
    <row r="15" spans="1:12" x14ac:dyDescent="0.25">
      <c r="A15" s="3">
        <v>11</v>
      </c>
      <c r="B15" s="9">
        <v>110010918668</v>
      </c>
      <c r="C15" s="3" t="s">
        <v>33</v>
      </c>
      <c r="D15" s="3" t="s">
        <v>34</v>
      </c>
      <c r="E15" s="3" t="s">
        <v>35</v>
      </c>
      <c r="F15" s="3" t="s">
        <v>36</v>
      </c>
      <c r="G15" s="3">
        <v>44</v>
      </c>
      <c r="H15" s="3">
        <v>44</v>
      </c>
      <c r="I15" s="10">
        <v>1</v>
      </c>
      <c r="J15" s="3">
        <v>0</v>
      </c>
      <c r="K15" s="3">
        <v>0</v>
      </c>
      <c r="L15" s="10">
        <v>0</v>
      </c>
    </row>
    <row r="16" spans="1:12" x14ac:dyDescent="0.25">
      <c r="A16" s="3">
        <v>12</v>
      </c>
      <c r="B16" s="9">
        <v>1100109104</v>
      </c>
      <c r="C16" s="3" t="s">
        <v>37</v>
      </c>
      <c r="D16" s="3" t="s">
        <v>3</v>
      </c>
      <c r="E16" s="3" t="s">
        <v>38</v>
      </c>
      <c r="F16" s="3" t="s">
        <v>39</v>
      </c>
      <c r="G16" s="3">
        <v>96</v>
      </c>
      <c r="H16" s="3">
        <v>79</v>
      </c>
      <c r="I16" s="10">
        <v>0.82291666666666696</v>
      </c>
      <c r="J16" s="3">
        <v>0</v>
      </c>
      <c r="K16" s="3">
        <v>0</v>
      </c>
      <c r="L16" s="10">
        <v>0</v>
      </c>
    </row>
    <row r="17" spans="1:12" x14ac:dyDescent="0.25">
      <c r="A17" s="3">
        <v>13</v>
      </c>
      <c r="B17" s="9">
        <v>110012529701</v>
      </c>
      <c r="C17" s="3" t="s">
        <v>40</v>
      </c>
      <c r="D17" s="3" t="s">
        <v>15</v>
      </c>
      <c r="E17" s="3" t="s">
        <v>16</v>
      </c>
      <c r="F17" s="3" t="s">
        <v>41</v>
      </c>
      <c r="G17" s="3">
        <v>192</v>
      </c>
      <c r="H17" s="3">
        <v>171</v>
      </c>
      <c r="I17" s="10">
        <v>0.890625</v>
      </c>
      <c r="J17" s="3">
        <v>0</v>
      </c>
      <c r="K17" s="3">
        <v>0</v>
      </c>
      <c r="L17" s="10">
        <v>0</v>
      </c>
    </row>
    <row r="18" spans="1:12" x14ac:dyDescent="0.25">
      <c r="A18" s="3">
        <v>14</v>
      </c>
      <c r="B18" s="9">
        <v>110012215001</v>
      </c>
      <c r="C18" s="3" t="s">
        <v>42</v>
      </c>
      <c r="D18" s="3" t="s">
        <v>19</v>
      </c>
      <c r="E18" s="3" t="s">
        <v>20</v>
      </c>
      <c r="F18" s="3" t="s">
        <v>43</v>
      </c>
      <c r="G18" s="3">
        <v>129</v>
      </c>
      <c r="H18" s="3">
        <v>129</v>
      </c>
      <c r="I18" s="10">
        <v>1</v>
      </c>
      <c r="J18" s="3">
        <v>0</v>
      </c>
      <c r="K18" s="3">
        <v>0</v>
      </c>
      <c r="L18" s="10">
        <v>0</v>
      </c>
    </row>
    <row r="19" spans="1:12" x14ac:dyDescent="0.25">
      <c r="A19" s="3">
        <v>15</v>
      </c>
      <c r="B19" s="9">
        <v>110010752101</v>
      </c>
      <c r="C19" s="3" t="s">
        <v>44</v>
      </c>
      <c r="D19" s="3" t="s">
        <v>7</v>
      </c>
      <c r="E19" s="3" t="s">
        <v>7</v>
      </c>
      <c r="F19" s="3" t="s">
        <v>45</v>
      </c>
      <c r="G19" s="3">
        <v>80</v>
      </c>
      <c r="H19" s="3">
        <v>45</v>
      </c>
      <c r="I19" s="10">
        <v>0.5625</v>
      </c>
      <c r="J19" s="3">
        <v>0</v>
      </c>
      <c r="K19" s="3">
        <v>0</v>
      </c>
      <c r="L19" s="10">
        <v>0</v>
      </c>
    </row>
    <row r="20" spans="1:12" x14ac:dyDescent="0.25">
      <c r="A20" s="3">
        <v>16</v>
      </c>
      <c r="B20" s="9">
        <v>110013502501</v>
      </c>
      <c r="C20" s="3" t="s">
        <v>46</v>
      </c>
      <c r="D20" s="3" t="s">
        <v>15</v>
      </c>
      <c r="E20" s="3" t="s">
        <v>16</v>
      </c>
      <c r="F20" s="3" t="s">
        <v>47</v>
      </c>
      <c r="G20" s="3">
        <v>106</v>
      </c>
      <c r="H20" s="3">
        <v>106</v>
      </c>
      <c r="I20" s="10">
        <v>1</v>
      </c>
      <c r="J20" s="3">
        <v>0</v>
      </c>
      <c r="K20" s="3">
        <v>0</v>
      </c>
      <c r="L20" s="10">
        <v>0</v>
      </c>
    </row>
    <row r="21" spans="1:12" x14ac:dyDescent="0.25">
      <c r="A21" s="3">
        <v>17</v>
      </c>
      <c r="B21" s="9">
        <v>110010895201</v>
      </c>
      <c r="C21" s="3" t="s">
        <v>48</v>
      </c>
      <c r="D21" s="3" t="s">
        <v>7</v>
      </c>
      <c r="E21" s="3" t="s">
        <v>7</v>
      </c>
      <c r="F21" s="3" t="s">
        <v>49</v>
      </c>
      <c r="G21" s="3">
        <v>143</v>
      </c>
      <c r="H21" s="3">
        <v>142</v>
      </c>
      <c r="I21" s="10">
        <v>0.99300699300699302</v>
      </c>
      <c r="J21" s="3">
        <v>0</v>
      </c>
      <c r="K21" s="3">
        <v>0</v>
      </c>
      <c r="L21" s="10">
        <v>0</v>
      </c>
    </row>
    <row r="22" spans="1:12" x14ac:dyDescent="0.25">
      <c r="A22" s="3">
        <v>18</v>
      </c>
      <c r="B22" s="9">
        <v>110010918608</v>
      </c>
      <c r="C22" s="3" t="s">
        <v>50</v>
      </c>
      <c r="D22" s="3" t="s">
        <v>51</v>
      </c>
      <c r="E22" s="3" t="s">
        <v>52</v>
      </c>
      <c r="F22" s="3" t="s">
        <v>53</v>
      </c>
      <c r="G22" s="3">
        <v>120</v>
      </c>
      <c r="H22" s="3">
        <v>118</v>
      </c>
      <c r="I22" s="10">
        <v>0.98333333333333295</v>
      </c>
      <c r="J22" s="3">
        <v>0</v>
      </c>
      <c r="K22" s="3">
        <v>0</v>
      </c>
      <c r="L22" s="10">
        <v>0</v>
      </c>
    </row>
    <row r="23" spans="1:12" x14ac:dyDescent="0.25">
      <c r="A23" s="3">
        <v>19</v>
      </c>
      <c r="B23" s="9">
        <v>110013187101</v>
      </c>
      <c r="C23" s="3" t="s">
        <v>54</v>
      </c>
      <c r="D23" s="3" t="s">
        <v>34</v>
      </c>
      <c r="E23" s="3" t="s">
        <v>55</v>
      </c>
      <c r="F23" s="3" t="s">
        <v>56</v>
      </c>
      <c r="G23" s="3">
        <v>12</v>
      </c>
      <c r="H23" s="3">
        <v>0</v>
      </c>
      <c r="I23" s="10">
        <v>0</v>
      </c>
      <c r="J23" s="3">
        <v>0</v>
      </c>
      <c r="K23" s="3">
        <v>0</v>
      </c>
      <c r="L23" s="10">
        <v>0</v>
      </c>
    </row>
    <row r="24" spans="1:12" x14ac:dyDescent="0.25">
      <c r="A24" s="3">
        <v>20</v>
      </c>
      <c r="B24" s="9">
        <v>110010918630</v>
      </c>
      <c r="C24" s="3" t="s">
        <v>57</v>
      </c>
      <c r="D24" s="3" t="s">
        <v>7</v>
      </c>
      <c r="E24" s="3" t="s">
        <v>58</v>
      </c>
      <c r="F24" s="3" t="s">
        <v>59</v>
      </c>
      <c r="G24" s="3">
        <v>235</v>
      </c>
      <c r="H24" s="3">
        <v>235</v>
      </c>
      <c r="I24" s="10">
        <v>1</v>
      </c>
      <c r="J24" s="3">
        <v>0</v>
      </c>
      <c r="K24" s="3">
        <v>0</v>
      </c>
      <c r="L24" s="10">
        <v>0</v>
      </c>
    </row>
    <row r="25" spans="1:12" x14ac:dyDescent="0.25">
      <c r="A25" s="3">
        <v>21</v>
      </c>
      <c r="B25" s="9">
        <v>110010559735</v>
      </c>
      <c r="C25" s="3" t="s">
        <v>60</v>
      </c>
      <c r="D25" s="3" t="s">
        <v>15</v>
      </c>
      <c r="E25" s="3" t="s">
        <v>16</v>
      </c>
      <c r="F25" s="3" t="s">
        <v>61</v>
      </c>
      <c r="G25" s="3">
        <v>69</v>
      </c>
      <c r="H25" s="3">
        <v>66</v>
      </c>
      <c r="I25" s="10">
        <v>0.95652173913043503</v>
      </c>
      <c r="J25" s="3">
        <v>0</v>
      </c>
      <c r="K25" s="3">
        <v>0</v>
      </c>
      <c r="L25" s="10">
        <v>0</v>
      </c>
    </row>
    <row r="26" spans="1:12" x14ac:dyDescent="0.25">
      <c r="A26" s="3">
        <v>22</v>
      </c>
      <c r="B26" s="9">
        <v>110010817160</v>
      </c>
      <c r="C26" s="3" t="s">
        <v>62</v>
      </c>
      <c r="D26" s="3" t="s">
        <v>63</v>
      </c>
      <c r="E26" s="3" t="s">
        <v>64</v>
      </c>
      <c r="F26" s="3" t="s">
        <v>65</v>
      </c>
      <c r="G26" s="3">
        <v>74</v>
      </c>
      <c r="H26" s="3">
        <v>74</v>
      </c>
      <c r="I26" s="10">
        <v>1</v>
      </c>
      <c r="J26" s="3">
        <v>0</v>
      </c>
      <c r="K26" s="3">
        <v>0</v>
      </c>
      <c r="L26" s="10">
        <v>0</v>
      </c>
    </row>
    <row r="27" spans="1:12" x14ac:dyDescent="0.25">
      <c r="A27" s="3">
        <v>23</v>
      </c>
      <c r="B27" s="9">
        <v>110010922401</v>
      </c>
      <c r="C27" s="3" t="s">
        <v>66</v>
      </c>
      <c r="D27" s="3" t="s">
        <v>67</v>
      </c>
      <c r="E27" s="3" t="s">
        <v>68</v>
      </c>
      <c r="F27" s="3" t="s">
        <v>69</v>
      </c>
      <c r="G27" s="3">
        <v>154</v>
      </c>
      <c r="H27" s="3">
        <v>145</v>
      </c>
      <c r="I27" s="10">
        <v>0.94155844155844204</v>
      </c>
      <c r="J27" s="3">
        <v>0</v>
      </c>
      <c r="K27" s="3">
        <v>0</v>
      </c>
      <c r="L27" s="10">
        <v>0</v>
      </c>
    </row>
    <row r="28" spans="1:12" x14ac:dyDescent="0.25">
      <c r="A28" s="3">
        <v>24</v>
      </c>
      <c r="B28" s="9">
        <v>110010822203</v>
      </c>
      <c r="C28" s="3" t="s">
        <v>70</v>
      </c>
      <c r="D28" s="3" t="s">
        <v>19</v>
      </c>
      <c r="E28" s="3" t="s">
        <v>29</v>
      </c>
      <c r="F28" s="3" t="s">
        <v>71</v>
      </c>
      <c r="G28" s="3">
        <v>56</v>
      </c>
      <c r="H28" s="3">
        <v>45</v>
      </c>
      <c r="I28" s="10">
        <v>0.80357142857142905</v>
      </c>
      <c r="J28" s="3">
        <v>0</v>
      </c>
      <c r="K28" s="3">
        <v>0</v>
      </c>
      <c r="L28" s="10">
        <v>0</v>
      </c>
    </row>
    <row r="29" spans="1:12" x14ac:dyDescent="0.25">
      <c r="A29" s="3">
        <v>25</v>
      </c>
      <c r="B29" s="9">
        <v>110010644701</v>
      </c>
      <c r="C29" s="3" t="s">
        <v>72</v>
      </c>
      <c r="D29" s="3" t="s">
        <v>3</v>
      </c>
      <c r="E29" s="3" t="s">
        <v>73</v>
      </c>
      <c r="F29" s="3" t="s">
        <v>74</v>
      </c>
      <c r="G29" s="3">
        <v>162</v>
      </c>
      <c r="H29" s="3">
        <v>157</v>
      </c>
      <c r="I29" s="10">
        <v>0.969135802469136</v>
      </c>
      <c r="J29" s="3">
        <v>0</v>
      </c>
      <c r="K29" s="3">
        <v>0</v>
      </c>
      <c r="L29" s="10">
        <v>0</v>
      </c>
    </row>
    <row r="30" spans="1:12" x14ac:dyDescent="0.25">
      <c r="A30" s="3">
        <v>26</v>
      </c>
      <c r="B30" s="9">
        <v>110010911101</v>
      </c>
      <c r="C30" s="3" t="s">
        <v>75</v>
      </c>
      <c r="D30" s="3" t="s">
        <v>51</v>
      </c>
      <c r="E30" s="3" t="s">
        <v>76</v>
      </c>
      <c r="F30" s="3" t="s">
        <v>77</v>
      </c>
      <c r="G30" s="3">
        <v>174</v>
      </c>
      <c r="H30" s="3">
        <v>161</v>
      </c>
      <c r="I30" s="10">
        <v>0.92528735632183901</v>
      </c>
      <c r="J30" s="3">
        <v>0</v>
      </c>
      <c r="K30" s="3">
        <v>0</v>
      </c>
      <c r="L30" s="10">
        <v>0</v>
      </c>
    </row>
    <row r="31" spans="1:12" x14ac:dyDescent="0.25">
      <c r="A31" s="3">
        <v>27</v>
      </c>
      <c r="B31" s="9">
        <v>110010568101</v>
      </c>
      <c r="C31" s="3" t="s">
        <v>78</v>
      </c>
      <c r="D31" s="3" t="s">
        <v>79</v>
      </c>
      <c r="E31" s="3" t="s">
        <v>80</v>
      </c>
      <c r="F31" s="3" t="s">
        <v>81</v>
      </c>
      <c r="G31" s="3">
        <v>0</v>
      </c>
      <c r="H31" s="3">
        <v>0</v>
      </c>
      <c r="I31" s="10">
        <v>0</v>
      </c>
      <c r="J31" s="3">
        <v>0</v>
      </c>
      <c r="K31" s="3">
        <v>0</v>
      </c>
      <c r="L31" s="10">
        <v>0</v>
      </c>
    </row>
    <row r="32" spans="1:12" x14ac:dyDescent="0.25">
      <c r="A32" s="3">
        <v>28</v>
      </c>
      <c r="B32" s="9">
        <v>110010413101</v>
      </c>
      <c r="C32" s="3" t="s">
        <v>82</v>
      </c>
      <c r="D32" s="3" t="s">
        <v>11</v>
      </c>
      <c r="E32" s="3" t="s">
        <v>83</v>
      </c>
      <c r="F32" s="3" t="s">
        <v>84</v>
      </c>
      <c r="G32" s="3">
        <v>258</v>
      </c>
      <c r="H32" s="3">
        <v>232</v>
      </c>
      <c r="I32" s="10">
        <v>0.89922480620154999</v>
      </c>
      <c r="J32" s="3">
        <v>0</v>
      </c>
      <c r="K32" s="3">
        <v>0</v>
      </c>
      <c r="L32" s="10">
        <v>0</v>
      </c>
    </row>
    <row r="33" spans="1:12" x14ac:dyDescent="0.25">
      <c r="A33" s="3">
        <v>29</v>
      </c>
      <c r="B33" s="9">
        <v>110010561801</v>
      </c>
      <c r="C33" s="3" t="s">
        <v>85</v>
      </c>
      <c r="D33" s="3" t="s">
        <v>51</v>
      </c>
      <c r="E33" s="3" t="s">
        <v>51</v>
      </c>
      <c r="F33" s="3" t="s">
        <v>86</v>
      </c>
      <c r="G33" s="3">
        <v>238</v>
      </c>
      <c r="H33" s="3">
        <v>209</v>
      </c>
      <c r="I33" s="10">
        <v>0.878151260504202</v>
      </c>
      <c r="J33" s="3">
        <v>0</v>
      </c>
      <c r="K33" s="3">
        <v>0</v>
      </c>
      <c r="L33" s="10">
        <v>0</v>
      </c>
    </row>
    <row r="34" spans="1:12" x14ac:dyDescent="0.25">
      <c r="A34" s="3">
        <v>30</v>
      </c>
      <c r="B34" s="9">
        <v>110011613301</v>
      </c>
      <c r="C34" s="3" t="s">
        <v>87</v>
      </c>
      <c r="D34" s="3" t="s">
        <v>63</v>
      </c>
      <c r="E34" s="3" t="s">
        <v>88</v>
      </c>
      <c r="F34" s="3" t="s">
        <v>89</v>
      </c>
      <c r="G34" s="3">
        <v>66</v>
      </c>
      <c r="H34" s="3">
        <v>66</v>
      </c>
      <c r="I34" s="10">
        <v>1</v>
      </c>
      <c r="J34" s="3">
        <v>0</v>
      </c>
      <c r="K34" s="3">
        <v>0</v>
      </c>
      <c r="L34" s="10">
        <v>0</v>
      </c>
    </row>
    <row r="35" spans="1:12" x14ac:dyDescent="0.25">
      <c r="A35" s="3">
        <v>31</v>
      </c>
      <c r="B35" s="9">
        <v>110011693801</v>
      </c>
      <c r="C35" s="3" t="s">
        <v>90</v>
      </c>
      <c r="D35" s="3" t="s">
        <v>15</v>
      </c>
      <c r="E35" s="3" t="s">
        <v>91</v>
      </c>
      <c r="F35" s="3" t="s">
        <v>92</v>
      </c>
      <c r="G35" s="3">
        <v>352</v>
      </c>
      <c r="H35" s="3">
        <v>249</v>
      </c>
      <c r="I35" s="10">
        <v>0.70738636363636398</v>
      </c>
      <c r="J35" s="3">
        <v>1</v>
      </c>
      <c r="K35" s="3">
        <v>1</v>
      </c>
      <c r="L35" s="10">
        <v>1</v>
      </c>
    </row>
    <row r="36" spans="1:12" x14ac:dyDescent="0.25">
      <c r="A36" s="3">
        <v>32</v>
      </c>
      <c r="B36" s="9">
        <v>110011864202</v>
      </c>
      <c r="C36" s="3" t="s">
        <v>93</v>
      </c>
      <c r="D36" s="3" t="s">
        <v>63</v>
      </c>
      <c r="E36" s="3" t="s">
        <v>88</v>
      </c>
      <c r="F36" s="3" t="s">
        <v>94</v>
      </c>
      <c r="G36" s="3">
        <v>58</v>
      </c>
      <c r="H36" s="3">
        <v>48</v>
      </c>
      <c r="I36" s="10">
        <v>0.82758620689655205</v>
      </c>
      <c r="J36" s="3">
        <v>10</v>
      </c>
      <c r="K36" s="3">
        <v>0</v>
      </c>
      <c r="L36" s="10">
        <v>0</v>
      </c>
    </row>
    <row r="37" spans="1:12" x14ac:dyDescent="0.25">
      <c r="A37" s="3">
        <v>33</v>
      </c>
      <c r="B37" s="9">
        <v>110010566801</v>
      </c>
      <c r="C37" s="3" t="s">
        <v>95</v>
      </c>
      <c r="D37" s="3" t="s">
        <v>67</v>
      </c>
      <c r="E37" s="3" t="s">
        <v>68</v>
      </c>
      <c r="F37" s="3" t="s">
        <v>96</v>
      </c>
      <c r="G37" s="3">
        <v>207</v>
      </c>
      <c r="H37" s="3">
        <v>207</v>
      </c>
      <c r="I37" s="10">
        <v>1</v>
      </c>
      <c r="J37" s="3">
        <v>0</v>
      </c>
      <c r="K37" s="3">
        <v>0</v>
      </c>
      <c r="L37" s="10">
        <v>0</v>
      </c>
    </row>
    <row r="38" spans="1:12" x14ac:dyDescent="0.25">
      <c r="A38" s="3">
        <v>34</v>
      </c>
      <c r="B38" s="9">
        <v>110011864201</v>
      </c>
      <c r="C38" s="3" t="s">
        <v>97</v>
      </c>
      <c r="D38" s="3" t="s">
        <v>79</v>
      </c>
      <c r="E38" s="3" t="s">
        <v>98</v>
      </c>
      <c r="F38" s="3" t="s">
        <v>99</v>
      </c>
      <c r="G38" s="3">
        <v>471</v>
      </c>
      <c r="H38" s="3">
        <v>443</v>
      </c>
      <c r="I38" s="10">
        <v>0.94055201698513802</v>
      </c>
      <c r="J38" s="3">
        <v>14</v>
      </c>
      <c r="K38" s="3">
        <v>0</v>
      </c>
      <c r="L38" s="10">
        <v>0</v>
      </c>
    </row>
    <row r="39" spans="1:12" x14ac:dyDescent="0.25">
      <c r="A39" s="3">
        <v>35</v>
      </c>
      <c r="B39" s="9">
        <v>110012760501</v>
      </c>
      <c r="C39" s="3" t="s">
        <v>100</v>
      </c>
      <c r="D39" s="3" t="s">
        <v>7</v>
      </c>
      <c r="E39" s="3" t="s">
        <v>101</v>
      </c>
      <c r="F39" s="3" t="s">
        <v>102</v>
      </c>
      <c r="G39" s="3">
        <v>181</v>
      </c>
      <c r="H39" s="3">
        <v>175</v>
      </c>
      <c r="I39" s="10">
        <v>0.96685082872928196</v>
      </c>
      <c r="J39" s="3">
        <v>2</v>
      </c>
      <c r="K39" s="3">
        <v>2</v>
      </c>
      <c r="L39" s="10">
        <v>1</v>
      </c>
    </row>
    <row r="40" spans="1:12" x14ac:dyDescent="0.25">
      <c r="A40" s="3">
        <v>36</v>
      </c>
      <c r="B40" s="9">
        <v>110010945601</v>
      </c>
      <c r="C40" s="3" t="s">
        <v>103</v>
      </c>
      <c r="D40" s="3" t="s">
        <v>15</v>
      </c>
      <c r="E40" s="3" t="s">
        <v>15</v>
      </c>
      <c r="F40" s="3" t="s">
        <v>104</v>
      </c>
      <c r="G40" s="3">
        <v>221</v>
      </c>
      <c r="H40" s="3">
        <v>207</v>
      </c>
      <c r="I40" s="10">
        <v>0.93665158371040702</v>
      </c>
      <c r="J40" s="3">
        <v>0</v>
      </c>
      <c r="K40" s="3">
        <v>0</v>
      </c>
      <c r="L40" s="10">
        <v>0</v>
      </c>
    </row>
    <row r="41" spans="1:12" x14ac:dyDescent="0.25">
      <c r="A41" s="3">
        <v>37</v>
      </c>
      <c r="B41" s="9">
        <v>110010825801</v>
      </c>
      <c r="C41" s="3" t="s">
        <v>105</v>
      </c>
      <c r="D41" s="3" t="s">
        <v>106</v>
      </c>
      <c r="E41" s="3" t="s">
        <v>106</v>
      </c>
      <c r="F41" s="3" t="s">
        <v>107</v>
      </c>
      <c r="G41" s="3">
        <v>8</v>
      </c>
      <c r="H41" s="3">
        <v>4</v>
      </c>
      <c r="I41" s="10">
        <v>0.5</v>
      </c>
      <c r="J41" s="3">
        <v>0</v>
      </c>
      <c r="K41" s="3">
        <v>0</v>
      </c>
      <c r="L41" s="10">
        <v>0</v>
      </c>
    </row>
    <row r="42" spans="1:12" x14ac:dyDescent="0.25">
      <c r="A42" s="3">
        <v>38</v>
      </c>
      <c r="B42" s="9">
        <v>110011962901</v>
      </c>
      <c r="C42" s="3" t="s">
        <v>108</v>
      </c>
      <c r="D42" s="3" t="s">
        <v>7</v>
      </c>
      <c r="E42" s="3" t="s">
        <v>7</v>
      </c>
      <c r="F42" s="3" t="s">
        <v>109</v>
      </c>
      <c r="G42" s="3">
        <v>1</v>
      </c>
      <c r="H42" s="3">
        <v>0</v>
      </c>
      <c r="I42" s="10">
        <v>0</v>
      </c>
      <c r="J42" s="3">
        <v>0</v>
      </c>
      <c r="K42" s="3">
        <v>0</v>
      </c>
      <c r="L42" s="10">
        <v>0</v>
      </c>
    </row>
    <row r="43" spans="1:12" x14ac:dyDescent="0.25">
      <c r="A43" s="3">
        <v>39</v>
      </c>
      <c r="B43" s="9">
        <v>110010606501</v>
      </c>
      <c r="C43" s="3" t="s">
        <v>110</v>
      </c>
      <c r="D43" s="3" t="s">
        <v>67</v>
      </c>
      <c r="E43" s="3" t="s">
        <v>68</v>
      </c>
      <c r="F43" s="3" t="s">
        <v>111</v>
      </c>
      <c r="G43" s="3">
        <v>148</v>
      </c>
      <c r="H43" s="3">
        <v>146</v>
      </c>
      <c r="I43" s="10">
        <v>0.98648648648648696</v>
      </c>
      <c r="J43" s="3">
        <v>0</v>
      </c>
      <c r="K43" s="3">
        <v>0</v>
      </c>
      <c r="L43" s="10">
        <v>0</v>
      </c>
    </row>
    <row r="44" spans="1:12" x14ac:dyDescent="0.25">
      <c r="A44" s="3">
        <v>40</v>
      </c>
      <c r="B44" s="9">
        <v>110013390301</v>
      </c>
      <c r="C44" s="3" t="s">
        <v>112</v>
      </c>
      <c r="D44" s="3" t="s">
        <v>51</v>
      </c>
      <c r="E44" s="3" t="s">
        <v>51</v>
      </c>
      <c r="F44" s="3" t="s">
        <v>113</v>
      </c>
      <c r="G44" s="3">
        <v>149</v>
      </c>
      <c r="H44" s="3">
        <v>149</v>
      </c>
      <c r="I44" s="10">
        <v>1</v>
      </c>
      <c r="J44" s="3">
        <v>0</v>
      </c>
      <c r="K44" s="3">
        <v>0</v>
      </c>
      <c r="L44" s="10">
        <v>0</v>
      </c>
    </row>
    <row r="45" spans="1:12" x14ac:dyDescent="0.25">
      <c r="A45" s="3">
        <v>41</v>
      </c>
      <c r="B45" s="9">
        <v>110013643601</v>
      </c>
      <c r="C45" s="3" t="s">
        <v>114</v>
      </c>
      <c r="D45" s="3" t="s">
        <v>63</v>
      </c>
      <c r="E45" s="3" t="s">
        <v>64</v>
      </c>
      <c r="F45" s="3" t="s">
        <v>115</v>
      </c>
      <c r="G45" s="3">
        <v>24</v>
      </c>
      <c r="H45" s="3">
        <v>18</v>
      </c>
      <c r="I45" s="10">
        <v>0.75</v>
      </c>
      <c r="J45" s="3">
        <v>0</v>
      </c>
      <c r="K45" s="3">
        <v>0</v>
      </c>
      <c r="L45" s="10">
        <v>0</v>
      </c>
    </row>
    <row r="46" spans="1:12" x14ac:dyDescent="0.25">
      <c r="A46" s="3">
        <v>42</v>
      </c>
      <c r="B46" s="9">
        <v>110012688701</v>
      </c>
      <c r="C46" s="3" t="s">
        <v>116</v>
      </c>
      <c r="D46" s="3" t="s">
        <v>79</v>
      </c>
      <c r="E46" s="3" t="s">
        <v>98</v>
      </c>
      <c r="F46" s="3" t="s">
        <v>117</v>
      </c>
      <c r="G46" s="3">
        <v>111</v>
      </c>
      <c r="H46" s="3">
        <v>109</v>
      </c>
      <c r="I46" s="10">
        <v>0.98198198198198205</v>
      </c>
      <c r="J46" s="3">
        <v>0</v>
      </c>
      <c r="K46" s="3">
        <v>0</v>
      </c>
      <c r="L46" s="10">
        <v>0</v>
      </c>
    </row>
    <row r="47" spans="1:12" x14ac:dyDescent="0.25">
      <c r="A47" s="3">
        <v>43</v>
      </c>
      <c r="B47" s="9">
        <v>110010303101</v>
      </c>
      <c r="C47" s="3" t="s">
        <v>118</v>
      </c>
      <c r="D47" s="3" t="s">
        <v>7</v>
      </c>
      <c r="E47" s="3" t="s">
        <v>7</v>
      </c>
      <c r="F47" s="3" t="s">
        <v>119</v>
      </c>
      <c r="G47" s="3">
        <v>14</v>
      </c>
      <c r="H47" s="3">
        <v>14</v>
      </c>
      <c r="I47" s="10">
        <v>1</v>
      </c>
      <c r="J47" s="3">
        <v>0</v>
      </c>
      <c r="K47" s="3">
        <v>0</v>
      </c>
      <c r="L47" s="10">
        <v>0</v>
      </c>
    </row>
    <row r="48" spans="1:12" x14ac:dyDescent="0.25">
      <c r="A48" s="3">
        <v>44</v>
      </c>
      <c r="B48" s="9">
        <v>110010867901</v>
      </c>
      <c r="C48" s="3" t="s">
        <v>120</v>
      </c>
      <c r="D48" s="3" t="s">
        <v>79</v>
      </c>
      <c r="E48" s="3" t="s">
        <v>98</v>
      </c>
      <c r="F48" s="3" t="s">
        <v>121</v>
      </c>
      <c r="G48" s="3">
        <v>152</v>
      </c>
      <c r="H48" s="3">
        <v>148</v>
      </c>
      <c r="I48" s="10">
        <v>0.97368421052631604</v>
      </c>
      <c r="J48" s="3">
        <v>0</v>
      </c>
      <c r="K48" s="3">
        <v>0</v>
      </c>
      <c r="L48" s="10">
        <v>0</v>
      </c>
    </row>
    <row r="49" spans="1:12" x14ac:dyDescent="0.25">
      <c r="A49" s="3">
        <v>45</v>
      </c>
      <c r="B49" s="9">
        <v>110010905601</v>
      </c>
      <c r="C49" s="3" t="s">
        <v>122</v>
      </c>
      <c r="D49" s="3" t="s">
        <v>7</v>
      </c>
      <c r="E49" s="3" t="s">
        <v>7</v>
      </c>
      <c r="F49" s="3" t="s">
        <v>123</v>
      </c>
      <c r="G49" s="3">
        <v>73</v>
      </c>
      <c r="H49" s="3">
        <v>73</v>
      </c>
      <c r="I49" s="10">
        <v>1</v>
      </c>
      <c r="J49" s="3">
        <v>0</v>
      </c>
      <c r="K49" s="3">
        <v>0</v>
      </c>
      <c r="L49" s="10">
        <v>0</v>
      </c>
    </row>
    <row r="50" spans="1:12" x14ac:dyDescent="0.25">
      <c r="A50" s="3">
        <v>46</v>
      </c>
      <c r="B50" s="9">
        <v>110010918653</v>
      </c>
      <c r="C50" s="3" t="s">
        <v>124</v>
      </c>
      <c r="D50" s="3" t="s">
        <v>3</v>
      </c>
      <c r="E50" s="3" t="s">
        <v>3</v>
      </c>
      <c r="F50" s="3" t="s">
        <v>125</v>
      </c>
      <c r="G50" s="3">
        <v>46</v>
      </c>
      <c r="H50" s="3">
        <v>44</v>
      </c>
      <c r="I50" s="10">
        <v>0.95652173913043503</v>
      </c>
      <c r="J50" s="3">
        <v>0</v>
      </c>
      <c r="K50" s="3">
        <v>0</v>
      </c>
      <c r="L50" s="10">
        <v>0</v>
      </c>
    </row>
    <row r="51" spans="1:12" x14ac:dyDescent="0.25">
      <c r="A51" s="3">
        <v>47</v>
      </c>
      <c r="B51" s="9">
        <v>110010918655</v>
      </c>
      <c r="C51" s="3" t="s">
        <v>126</v>
      </c>
      <c r="D51" s="3" t="s">
        <v>127</v>
      </c>
      <c r="E51" s="3" t="s">
        <v>127</v>
      </c>
      <c r="F51" s="3" t="s">
        <v>128</v>
      </c>
      <c r="G51" s="3">
        <v>20</v>
      </c>
      <c r="H51" s="3">
        <v>20</v>
      </c>
      <c r="I51" s="10">
        <v>1</v>
      </c>
      <c r="J51" s="3">
        <v>0</v>
      </c>
      <c r="K51" s="3">
        <v>0</v>
      </c>
      <c r="L51" s="10">
        <v>0</v>
      </c>
    </row>
    <row r="52" spans="1:12" x14ac:dyDescent="0.25">
      <c r="A52" s="3">
        <v>48</v>
      </c>
      <c r="B52" s="9">
        <v>110012482616</v>
      </c>
      <c r="C52" s="3" t="s">
        <v>129</v>
      </c>
      <c r="D52" s="3" t="s">
        <v>130</v>
      </c>
      <c r="E52" s="3" t="s">
        <v>130</v>
      </c>
      <c r="F52" s="3" t="s">
        <v>131</v>
      </c>
      <c r="G52" s="3">
        <v>0</v>
      </c>
      <c r="H52" s="3">
        <v>0</v>
      </c>
      <c r="I52" s="10">
        <v>0</v>
      </c>
      <c r="J52" s="3">
        <v>0</v>
      </c>
      <c r="K52" s="3">
        <v>0</v>
      </c>
      <c r="L52" s="10">
        <v>0</v>
      </c>
    </row>
    <row r="53" spans="1:12" x14ac:dyDescent="0.25">
      <c r="A53" s="3">
        <v>49</v>
      </c>
      <c r="B53" s="9">
        <v>110010315505</v>
      </c>
      <c r="C53" s="3" t="s">
        <v>132</v>
      </c>
      <c r="D53" s="3" t="s">
        <v>7</v>
      </c>
      <c r="E53" s="3" t="s">
        <v>133</v>
      </c>
      <c r="F53" s="3" t="s">
        <v>134</v>
      </c>
      <c r="G53" s="3">
        <v>43</v>
      </c>
      <c r="H53" s="3">
        <v>38</v>
      </c>
      <c r="I53" s="10">
        <v>0.88372093023255804</v>
      </c>
      <c r="J53" s="3">
        <v>5</v>
      </c>
      <c r="K53" s="3">
        <v>0</v>
      </c>
      <c r="L53" s="10">
        <v>0</v>
      </c>
    </row>
    <row r="54" spans="1:12" x14ac:dyDescent="0.25">
      <c r="A54" s="3">
        <v>50</v>
      </c>
      <c r="B54" s="9">
        <v>110013097001</v>
      </c>
      <c r="C54" s="3" t="s">
        <v>135</v>
      </c>
      <c r="D54" s="3" t="s">
        <v>7</v>
      </c>
      <c r="E54" s="3" t="s">
        <v>7</v>
      </c>
      <c r="F54" s="3" t="s">
        <v>136</v>
      </c>
      <c r="G54" s="3">
        <v>19</v>
      </c>
      <c r="H54" s="3">
        <v>19</v>
      </c>
      <c r="I54" s="10">
        <v>1</v>
      </c>
      <c r="J54" s="3">
        <v>0</v>
      </c>
      <c r="K54" s="3">
        <v>0</v>
      </c>
      <c r="L54" s="10">
        <v>0</v>
      </c>
    </row>
    <row r="55" spans="1:12" x14ac:dyDescent="0.25">
      <c r="A55" s="3">
        <v>51</v>
      </c>
      <c r="B55" s="9">
        <v>110012156401</v>
      </c>
      <c r="C55" s="3" t="s">
        <v>137</v>
      </c>
      <c r="D55" s="3" t="s">
        <v>138</v>
      </c>
      <c r="E55" s="3" t="s">
        <v>138</v>
      </c>
      <c r="F55" s="3" t="s">
        <v>139</v>
      </c>
      <c r="G55" s="3">
        <v>41</v>
      </c>
      <c r="H55" s="3">
        <v>6</v>
      </c>
      <c r="I55" s="10">
        <v>0.146341463414634</v>
      </c>
      <c r="J55" s="3">
        <v>0</v>
      </c>
      <c r="K55" s="3">
        <v>0</v>
      </c>
      <c r="L55" s="10">
        <v>0</v>
      </c>
    </row>
    <row r="56" spans="1:12" x14ac:dyDescent="0.25">
      <c r="A56" s="3">
        <v>52</v>
      </c>
      <c r="B56" s="9">
        <v>110013627801</v>
      </c>
      <c r="C56" s="3" t="s">
        <v>140</v>
      </c>
      <c r="D56" s="3" t="s">
        <v>63</v>
      </c>
      <c r="E56" s="3" t="s">
        <v>64</v>
      </c>
      <c r="F56" s="3" t="s">
        <v>141</v>
      </c>
      <c r="G56" s="3">
        <v>114</v>
      </c>
      <c r="H56" s="3">
        <v>89</v>
      </c>
      <c r="I56" s="10">
        <v>0.78070175438596501</v>
      </c>
      <c r="J56" s="3">
        <v>5</v>
      </c>
      <c r="K56" s="3">
        <v>5</v>
      </c>
      <c r="L56" s="10">
        <v>1</v>
      </c>
    </row>
    <row r="57" spans="1:12" x14ac:dyDescent="0.25">
      <c r="A57" s="3">
        <v>53</v>
      </c>
      <c r="B57" s="9">
        <v>110010817162</v>
      </c>
      <c r="C57" s="3" t="s">
        <v>142</v>
      </c>
      <c r="D57" s="3" t="s">
        <v>127</v>
      </c>
      <c r="E57" s="3" t="s">
        <v>52</v>
      </c>
      <c r="F57" s="3" t="s">
        <v>143</v>
      </c>
      <c r="G57" s="3">
        <v>46</v>
      </c>
      <c r="H57" s="3">
        <v>45</v>
      </c>
      <c r="I57" s="10">
        <v>0.97826086956521696</v>
      </c>
      <c r="J57" s="3">
        <v>0</v>
      </c>
      <c r="K57" s="3">
        <v>0</v>
      </c>
      <c r="L57" s="10">
        <v>0</v>
      </c>
    </row>
    <row r="58" spans="1:12" x14ac:dyDescent="0.25">
      <c r="A58" s="3">
        <v>54</v>
      </c>
      <c r="B58" s="9">
        <v>110012544101</v>
      </c>
      <c r="C58" s="3" t="s">
        <v>144</v>
      </c>
      <c r="D58" s="3" t="s">
        <v>145</v>
      </c>
      <c r="E58" s="3" t="s">
        <v>98</v>
      </c>
      <c r="F58" s="3" t="s">
        <v>146</v>
      </c>
      <c r="G58" s="3">
        <v>30</v>
      </c>
      <c r="H58" s="3">
        <v>9</v>
      </c>
      <c r="I58" s="10">
        <v>0.3</v>
      </c>
      <c r="J58" s="3">
        <v>0</v>
      </c>
      <c r="K58" s="3">
        <v>0</v>
      </c>
      <c r="L58" s="10">
        <v>0</v>
      </c>
    </row>
    <row r="59" spans="1:12" x14ac:dyDescent="0.25">
      <c r="A59" s="3">
        <v>55</v>
      </c>
      <c r="B59" s="9">
        <v>110013649501</v>
      </c>
      <c r="C59" s="3" t="s">
        <v>147</v>
      </c>
      <c r="D59" s="3" t="s">
        <v>148</v>
      </c>
      <c r="E59" s="3" t="s">
        <v>55</v>
      </c>
      <c r="F59" s="3" t="s">
        <v>149</v>
      </c>
      <c r="G59" s="3">
        <v>46</v>
      </c>
      <c r="H59" s="3">
        <v>46</v>
      </c>
      <c r="I59" s="10">
        <v>1</v>
      </c>
      <c r="J59" s="3">
        <v>0</v>
      </c>
      <c r="K59" s="3">
        <v>0</v>
      </c>
      <c r="L59" s="10">
        <v>0</v>
      </c>
    </row>
    <row r="60" spans="1:12" x14ac:dyDescent="0.25">
      <c r="A60" s="3">
        <v>56</v>
      </c>
      <c r="B60" s="9">
        <v>110010559737</v>
      </c>
      <c r="C60" s="3" t="s">
        <v>150</v>
      </c>
      <c r="D60" s="3" t="s">
        <v>148</v>
      </c>
      <c r="E60" s="3" t="s">
        <v>151</v>
      </c>
      <c r="F60" s="3" t="s">
        <v>152</v>
      </c>
      <c r="G60" s="3">
        <v>45</v>
      </c>
      <c r="H60" s="3">
        <v>45</v>
      </c>
      <c r="I60" s="10">
        <v>1</v>
      </c>
      <c r="J60" s="3">
        <v>0</v>
      </c>
      <c r="K60" s="3">
        <v>0</v>
      </c>
      <c r="L60" s="10">
        <v>0</v>
      </c>
    </row>
    <row r="61" spans="1:12" x14ac:dyDescent="0.25">
      <c r="A61" s="3">
        <v>57</v>
      </c>
      <c r="B61" s="9">
        <v>110010822201</v>
      </c>
      <c r="C61" s="3" t="s">
        <v>153</v>
      </c>
      <c r="D61" s="3" t="s">
        <v>7</v>
      </c>
      <c r="E61" s="3" t="s">
        <v>133</v>
      </c>
      <c r="F61" s="3" t="s">
        <v>154</v>
      </c>
      <c r="G61" s="3">
        <v>34</v>
      </c>
      <c r="H61" s="3">
        <v>27</v>
      </c>
      <c r="I61" s="10">
        <v>0.79411764705882304</v>
      </c>
      <c r="J61" s="3">
        <v>0</v>
      </c>
      <c r="K61" s="3">
        <v>0</v>
      </c>
      <c r="L61" s="10">
        <v>0</v>
      </c>
    </row>
    <row r="62" spans="1:12" x14ac:dyDescent="0.25">
      <c r="A62" s="3">
        <v>58</v>
      </c>
      <c r="B62" s="9">
        <v>110013671501</v>
      </c>
      <c r="C62" s="3" t="s">
        <v>155</v>
      </c>
      <c r="D62" s="3" t="s">
        <v>7</v>
      </c>
      <c r="E62" s="3" t="s">
        <v>8</v>
      </c>
      <c r="F62" s="3" t="s">
        <v>156</v>
      </c>
      <c r="G62" s="3">
        <v>7</v>
      </c>
      <c r="H62" s="3">
        <v>0</v>
      </c>
      <c r="I62" s="10">
        <v>0</v>
      </c>
      <c r="J62" s="3">
        <v>0</v>
      </c>
      <c r="K62" s="3">
        <v>0</v>
      </c>
      <c r="L62" s="10">
        <v>0</v>
      </c>
    </row>
    <row r="63" spans="1:12" x14ac:dyDescent="0.25">
      <c r="A63" s="3">
        <v>59</v>
      </c>
      <c r="B63" s="9">
        <v>110012894205</v>
      </c>
      <c r="C63" s="3" t="s">
        <v>157</v>
      </c>
      <c r="D63" s="3" t="s">
        <v>138</v>
      </c>
      <c r="E63" s="3" t="s">
        <v>158</v>
      </c>
      <c r="F63" s="3" t="s">
        <v>159</v>
      </c>
      <c r="G63" s="3">
        <v>29</v>
      </c>
      <c r="H63" s="3">
        <v>26</v>
      </c>
      <c r="I63" s="10">
        <v>0.89655172413793105</v>
      </c>
      <c r="J63" s="3">
        <v>0</v>
      </c>
      <c r="K63" s="3">
        <v>0</v>
      </c>
      <c r="L63" s="10">
        <v>0</v>
      </c>
    </row>
    <row r="64" spans="1:12" x14ac:dyDescent="0.25">
      <c r="A64" s="3">
        <v>60</v>
      </c>
      <c r="B64" s="9">
        <v>110013853701</v>
      </c>
      <c r="C64" s="3" t="s">
        <v>160</v>
      </c>
      <c r="D64" s="3" t="s">
        <v>51</v>
      </c>
      <c r="E64" s="3" t="s">
        <v>76</v>
      </c>
      <c r="F64" s="3" t="s">
        <v>161</v>
      </c>
      <c r="G64" s="3">
        <v>112</v>
      </c>
      <c r="H64" s="3">
        <v>45</v>
      </c>
      <c r="I64" s="10">
        <v>0.40178571428571402</v>
      </c>
      <c r="J64" s="3">
        <v>0</v>
      </c>
      <c r="K64" s="3">
        <v>0</v>
      </c>
      <c r="L64" s="10">
        <v>0</v>
      </c>
    </row>
    <row r="65" spans="1:12" x14ac:dyDescent="0.25">
      <c r="A65" s="3">
        <v>61</v>
      </c>
      <c r="B65" s="9">
        <v>110010952315</v>
      </c>
      <c r="C65" s="3" t="s">
        <v>162</v>
      </c>
      <c r="D65" s="3" t="s">
        <v>3</v>
      </c>
      <c r="E65" s="3" t="s">
        <v>3</v>
      </c>
      <c r="F65" s="3" t="s">
        <v>163</v>
      </c>
      <c r="G65" s="3">
        <v>34</v>
      </c>
      <c r="H65" s="3">
        <v>31</v>
      </c>
      <c r="I65" s="10">
        <v>0.91176470588235303</v>
      </c>
      <c r="J65" s="3">
        <v>0</v>
      </c>
      <c r="K65" s="3">
        <v>0</v>
      </c>
      <c r="L65" s="10">
        <v>0</v>
      </c>
    </row>
    <row r="66" spans="1:12" x14ac:dyDescent="0.25">
      <c r="A66" s="3">
        <v>1</v>
      </c>
      <c r="B66" s="9">
        <v>110013028929</v>
      </c>
      <c r="C66" s="3" t="s">
        <v>164</v>
      </c>
      <c r="D66" s="3" t="s">
        <v>67</v>
      </c>
      <c r="E66" s="3" t="s">
        <v>165</v>
      </c>
      <c r="F66" s="3" t="s">
        <v>166</v>
      </c>
      <c r="G66" s="3">
        <v>47</v>
      </c>
      <c r="H66" s="3">
        <v>47</v>
      </c>
      <c r="I66" s="10">
        <v>1</v>
      </c>
      <c r="J66" s="3">
        <v>0</v>
      </c>
      <c r="K66" s="3">
        <v>0</v>
      </c>
      <c r="L66" s="10">
        <v>0</v>
      </c>
    </row>
    <row r="67" spans="1:12" x14ac:dyDescent="0.25">
      <c r="A67" s="3">
        <v>2</v>
      </c>
      <c r="B67" s="9">
        <v>110013028901</v>
      </c>
      <c r="C67" s="3" t="s">
        <v>167</v>
      </c>
      <c r="D67" s="3" t="s">
        <v>168</v>
      </c>
      <c r="E67" s="3" t="s">
        <v>169</v>
      </c>
      <c r="F67" s="3" t="s">
        <v>170</v>
      </c>
      <c r="G67" s="3">
        <v>130</v>
      </c>
      <c r="H67" s="3">
        <v>130</v>
      </c>
      <c r="I67" s="10">
        <v>1</v>
      </c>
      <c r="J67" s="3">
        <v>0</v>
      </c>
      <c r="K67" s="3">
        <v>0</v>
      </c>
      <c r="L67" s="10">
        <v>0</v>
      </c>
    </row>
    <row r="68" spans="1:12" x14ac:dyDescent="0.25">
      <c r="A68" s="3">
        <v>3</v>
      </c>
      <c r="B68" s="9">
        <v>110013028917</v>
      </c>
      <c r="C68" s="3" t="s">
        <v>171</v>
      </c>
      <c r="D68" s="3" t="s">
        <v>172</v>
      </c>
      <c r="E68" s="3" t="s">
        <v>173</v>
      </c>
      <c r="F68" s="3" t="s">
        <v>174</v>
      </c>
      <c r="G68" s="3">
        <v>34</v>
      </c>
      <c r="H68" s="3">
        <v>21</v>
      </c>
      <c r="I68" s="10">
        <v>0.61764705882352899</v>
      </c>
      <c r="J68" s="3">
        <v>0</v>
      </c>
      <c r="K68" s="3">
        <v>0</v>
      </c>
      <c r="L68" s="10">
        <v>0</v>
      </c>
    </row>
    <row r="69" spans="1:12" x14ac:dyDescent="0.25">
      <c r="A69" s="3">
        <v>4</v>
      </c>
      <c r="B69" s="9">
        <v>110013028928</v>
      </c>
      <c r="C69" s="3" t="s">
        <v>175</v>
      </c>
      <c r="D69" s="3" t="s">
        <v>67</v>
      </c>
      <c r="E69" s="3" t="s">
        <v>68</v>
      </c>
      <c r="F69" s="3" t="s">
        <v>176</v>
      </c>
      <c r="G69" s="3">
        <v>0</v>
      </c>
      <c r="H69" s="3">
        <v>0</v>
      </c>
      <c r="I69" s="10">
        <v>0</v>
      </c>
      <c r="J69" s="3">
        <v>0</v>
      </c>
      <c r="K69" s="3">
        <v>0</v>
      </c>
      <c r="L69" s="10">
        <v>0</v>
      </c>
    </row>
    <row r="70" spans="1:12" x14ac:dyDescent="0.25">
      <c r="A70" s="3">
        <v>5</v>
      </c>
      <c r="B70" s="9">
        <v>110013028915</v>
      </c>
      <c r="C70" s="3" t="s">
        <v>177</v>
      </c>
      <c r="D70" s="3" t="s">
        <v>172</v>
      </c>
      <c r="E70" s="3" t="s">
        <v>178</v>
      </c>
      <c r="F70" s="3" t="s">
        <v>179</v>
      </c>
      <c r="G70" s="3">
        <v>18</v>
      </c>
      <c r="H70" s="3">
        <v>16</v>
      </c>
      <c r="I70" s="10">
        <v>0.88888888888888895</v>
      </c>
      <c r="J70" s="3">
        <v>0</v>
      </c>
      <c r="K70" s="3">
        <v>0</v>
      </c>
      <c r="L70" s="10">
        <v>0</v>
      </c>
    </row>
    <row r="71" spans="1:12" x14ac:dyDescent="0.25">
      <c r="A71" s="3">
        <v>6</v>
      </c>
      <c r="B71" s="9">
        <v>110013028916</v>
      </c>
      <c r="C71" s="3" t="s">
        <v>180</v>
      </c>
      <c r="D71" s="3" t="s">
        <v>79</v>
      </c>
      <c r="E71" s="3" t="s">
        <v>98</v>
      </c>
      <c r="F71" s="3" t="s">
        <v>181</v>
      </c>
      <c r="G71" s="3">
        <v>12</v>
      </c>
      <c r="H71" s="3">
        <v>11</v>
      </c>
      <c r="I71" s="10">
        <v>0.91666666666666696</v>
      </c>
      <c r="J71" s="3">
        <v>0</v>
      </c>
      <c r="K71" s="3">
        <v>0</v>
      </c>
      <c r="L71" s="10">
        <v>0</v>
      </c>
    </row>
    <row r="72" spans="1:12" x14ac:dyDescent="0.25">
      <c r="A72" s="3">
        <v>7</v>
      </c>
      <c r="B72" s="9">
        <v>110013028902</v>
      </c>
      <c r="C72" s="3" t="s">
        <v>182</v>
      </c>
      <c r="D72" s="3" t="s">
        <v>67</v>
      </c>
      <c r="E72" s="3" t="s">
        <v>183</v>
      </c>
      <c r="F72" s="3" t="s">
        <v>184</v>
      </c>
      <c r="G72" s="3">
        <v>40</v>
      </c>
      <c r="H72" s="3">
        <v>40</v>
      </c>
      <c r="I72" s="10">
        <v>1</v>
      </c>
      <c r="J72" s="3">
        <v>0</v>
      </c>
      <c r="K72" s="3">
        <v>0</v>
      </c>
      <c r="L72" s="10">
        <v>0</v>
      </c>
    </row>
    <row r="73" spans="1:12" x14ac:dyDescent="0.25">
      <c r="A73" s="3">
        <v>8</v>
      </c>
      <c r="B73" s="9">
        <v>110013028919</v>
      </c>
      <c r="C73" s="3" t="s">
        <v>185</v>
      </c>
      <c r="D73" s="3" t="s">
        <v>11</v>
      </c>
      <c r="E73" s="3" t="s">
        <v>186</v>
      </c>
      <c r="F73" s="3" t="s">
        <v>187</v>
      </c>
      <c r="G73" s="3">
        <v>0</v>
      </c>
      <c r="H73" s="3">
        <v>0</v>
      </c>
      <c r="I73" s="10">
        <v>0</v>
      </c>
      <c r="J73" s="3">
        <v>0</v>
      </c>
      <c r="K73" s="3">
        <v>0</v>
      </c>
      <c r="L73" s="10">
        <v>0</v>
      </c>
    </row>
    <row r="74" spans="1:12" x14ac:dyDescent="0.25">
      <c r="A74" s="3">
        <v>9</v>
      </c>
      <c r="B74" s="9">
        <v>110013029123</v>
      </c>
      <c r="C74" s="3" t="s">
        <v>188</v>
      </c>
      <c r="D74" s="3" t="s">
        <v>63</v>
      </c>
      <c r="E74" s="3" t="s">
        <v>189</v>
      </c>
      <c r="F74" s="3" t="s">
        <v>190</v>
      </c>
      <c r="G74" s="3">
        <v>28</v>
      </c>
      <c r="H74" s="3">
        <v>24</v>
      </c>
      <c r="I74" s="10">
        <v>0.85714285714285698</v>
      </c>
      <c r="J74" s="3">
        <v>0</v>
      </c>
      <c r="K74" s="3">
        <v>0</v>
      </c>
      <c r="L74" s="10">
        <v>0</v>
      </c>
    </row>
    <row r="75" spans="1:12" x14ac:dyDescent="0.25">
      <c r="A75" s="3">
        <v>10</v>
      </c>
      <c r="B75" s="9">
        <v>110013029114</v>
      </c>
      <c r="C75" s="3" t="s">
        <v>191</v>
      </c>
      <c r="D75" s="3" t="s">
        <v>3</v>
      </c>
      <c r="E75" s="3" t="s">
        <v>3</v>
      </c>
      <c r="F75" s="3" t="s">
        <v>192</v>
      </c>
      <c r="G75" s="3">
        <v>45</v>
      </c>
      <c r="H75" s="3">
        <v>35</v>
      </c>
      <c r="I75" s="10">
        <v>0.77777777777777801</v>
      </c>
      <c r="J75" s="3">
        <v>0</v>
      </c>
      <c r="K75" s="3">
        <v>0</v>
      </c>
      <c r="L75" s="10">
        <v>0</v>
      </c>
    </row>
    <row r="76" spans="1:12" x14ac:dyDescent="0.25">
      <c r="A76" s="3">
        <v>11</v>
      </c>
      <c r="B76" s="9">
        <v>110013029103</v>
      </c>
      <c r="C76" s="3" t="s">
        <v>193</v>
      </c>
      <c r="D76" s="3" t="s">
        <v>34</v>
      </c>
      <c r="E76" s="3" t="s">
        <v>194</v>
      </c>
      <c r="F76" s="3" t="s">
        <v>195</v>
      </c>
      <c r="G76" s="3">
        <v>118</v>
      </c>
      <c r="H76" s="3">
        <v>95</v>
      </c>
      <c r="I76" s="10">
        <v>0.80508474576271205</v>
      </c>
      <c r="J76" s="3">
        <v>0</v>
      </c>
      <c r="K76" s="3">
        <v>0</v>
      </c>
      <c r="L76" s="10">
        <v>0</v>
      </c>
    </row>
    <row r="77" spans="1:12" x14ac:dyDescent="0.25">
      <c r="A77" s="3">
        <v>12</v>
      </c>
      <c r="B77" s="9">
        <v>110013029101</v>
      </c>
      <c r="C77" s="3" t="s">
        <v>196</v>
      </c>
      <c r="D77" s="3" t="s">
        <v>51</v>
      </c>
      <c r="E77" s="3" t="s">
        <v>197</v>
      </c>
      <c r="F77" s="3" t="s">
        <v>198</v>
      </c>
      <c r="G77" s="3">
        <v>149</v>
      </c>
      <c r="H77" s="3">
        <v>122</v>
      </c>
      <c r="I77" s="10">
        <v>0.81879194630872498</v>
      </c>
      <c r="J77" s="3">
        <v>0</v>
      </c>
      <c r="K77" s="3">
        <v>0</v>
      </c>
      <c r="L77" s="10">
        <v>0</v>
      </c>
    </row>
    <row r="78" spans="1:12" x14ac:dyDescent="0.25">
      <c r="A78" s="3">
        <v>13</v>
      </c>
      <c r="B78" s="9">
        <v>110013029104</v>
      </c>
      <c r="C78" s="3" t="s">
        <v>199</v>
      </c>
      <c r="D78" s="3" t="s">
        <v>34</v>
      </c>
      <c r="E78" s="3" t="s">
        <v>34</v>
      </c>
      <c r="F78" s="3" t="s">
        <v>200</v>
      </c>
      <c r="G78" s="3">
        <v>2</v>
      </c>
      <c r="H78" s="3">
        <v>2</v>
      </c>
      <c r="I78" s="10">
        <v>1</v>
      </c>
      <c r="J78" s="3">
        <v>0</v>
      </c>
      <c r="K78" s="3">
        <v>0</v>
      </c>
      <c r="L78" s="10">
        <v>0</v>
      </c>
    </row>
    <row r="79" spans="1:12" x14ac:dyDescent="0.25">
      <c r="A79" s="3">
        <v>14</v>
      </c>
      <c r="B79" s="9">
        <v>110013029402</v>
      </c>
      <c r="C79" s="3" t="s">
        <v>201</v>
      </c>
      <c r="D79" s="3" t="s">
        <v>202</v>
      </c>
      <c r="E79" s="3" t="s">
        <v>203</v>
      </c>
      <c r="F79" s="3" t="s">
        <v>204</v>
      </c>
      <c r="G79" s="3">
        <v>100</v>
      </c>
      <c r="H79" s="3">
        <v>98</v>
      </c>
      <c r="I79" s="10">
        <v>0.98</v>
      </c>
      <c r="J79" s="3">
        <v>0</v>
      </c>
      <c r="K79" s="3">
        <v>0</v>
      </c>
      <c r="L79" s="10">
        <v>0</v>
      </c>
    </row>
    <row r="80" spans="1:12" x14ac:dyDescent="0.25">
      <c r="A80" s="3">
        <v>15</v>
      </c>
      <c r="B80" s="9">
        <v>110013029401</v>
      </c>
      <c r="C80" s="3" t="s">
        <v>205</v>
      </c>
      <c r="D80" s="3" t="s">
        <v>206</v>
      </c>
      <c r="E80" s="3" t="s">
        <v>207</v>
      </c>
      <c r="F80" s="3" t="s">
        <v>208</v>
      </c>
      <c r="G80" s="3">
        <v>98</v>
      </c>
      <c r="H80" s="3">
        <v>97</v>
      </c>
      <c r="I80" s="10">
        <v>0.98979591836734704</v>
      </c>
      <c r="J80" s="3">
        <v>0</v>
      </c>
      <c r="K80" s="3">
        <v>0</v>
      </c>
      <c r="L80" s="10">
        <v>0</v>
      </c>
    </row>
    <row r="81" spans="1:12" x14ac:dyDescent="0.25">
      <c r="A81" s="3">
        <v>16</v>
      </c>
      <c r="B81" s="9">
        <v>110013029431</v>
      </c>
      <c r="C81" s="3" t="s">
        <v>209</v>
      </c>
      <c r="D81" s="3" t="s">
        <v>210</v>
      </c>
      <c r="E81" s="3" t="s">
        <v>211</v>
      </c>
      <c r="F81" s="3" t="s">
        <v>212</v>
      </c>
      <c r="G81" s="3">
        <v>12</v>
      </c>
      <c r="H81" s="3">
        <v>6</v>
      </c>
      <c r="I81" s="10">
        <v>0.5</v>
      </c>
      <c r="J81" s="3">
        <v>0</v>
      </c>
      <c r="K81" s="3">
        <v>0</v>
      </c>
      <c r="L81" s="10">
        <v>0</v>
      </c>
    </row>
    <row r="82" spans="1:12" x14ac:dyDescent="0.25">
      <c r="A82" s="3">
        <v>17</v>
      </c>
      <c r="B82" s="9">
        <v>110013029407</v>
      </c>
      <c r="C82" s="3" t="s">
        <v>213</v>
      </c>
      <c r="D82" s="3" t="s">
        <v>206</v>
      </c>
      <c r="E82" s="3" t="s">
        <v>206</v>
      </c>
      <c r="F82" s="3" t="s">
        <v>214</v>
      </c>
      <c r="G82" s="3">
        <v>37</v>
      </c>
      <c r="H82" s="3">
        <v>31</v>
      </c>
      <c r="I82" s="10">
        <v>0.83783783783783805</v>
      </c>
      <c r="J82" s="3">
        <v>0</v>
      </c>
      <c r="K82" s="3">
        <v>0</v>
      </c>
      <c r="L82" s="10">
        <v>0</v>
      </c>
    </row>
    <row r="83" spans="1:12" x14ac:dyDescent="0.25">
      <c r="A83" s="3">
        <v>18</v>
      </c>
      <c r="B83" s="9">
        <v>110013029428</v>
      </c>
      <c r="C83" s="3" t="s">
        <v>215</v>
      </c>
      <c r="D83" s="3" t="s">
        <v>202</v>
      </c>
      <c r="E83" s="3" t="s">
        <v>203</v>
      </c>
      <c r="F83" s="3" t="s">
        <v>216</v>
      </c>
      <c r="G83" s="3">
        <v>42</v>
      </c>
      <c r="H83" s="3">
        <v>31</v>
      </c>
      <c r="I83" s="10">
        <v>0.73809523809523803</v>
      </c>
      <c r="J83" s="3">
        <v>0</v>
      </c>
      <c r="K83" s="3">
        <v>0</v>
      </c>
      <c r="L83" s="10">
        <v>0</v>
      </c>
    </row>
    <row r="84" spans="1:12" x14ac:dyDescent="0.25">
      <c r="A84" s="3">
        <v>19</v>
      </c>
      <c r="B84" s="9">
        <v>110013029430</v>
      </c>
      <c r="C84" s="3" t="s">
        <v>217</v>
      </c>
      <c r="D84" s="3" t="s">
        <v>210</v>
      </c>
      <c r="E84" s="3" t="s">
        <v>218</v>
      </c>
      <c r="F84" s="3" t="s">
        <v>219</v>
      </c>
      <c r="G84" s="3">
        <v>14</v>
      </c>
      <c r="H84" s="3">
        <v>13</v>
      </c>
      <c r="I84" s="10">
        <v>0.92857142857142905</v>
      </c>
      <c r="J84" s="3">
        <v>0</v>
      </c>
      <c r="K84" s="3">
        <v>0</v>
      </c>
      <c r="L84" s="10">
        <v>0</v>
      </c>
    </row>
    <row r="85" spans="1:12" x14ac:dyDescent="0.25">
      <c r="A85" s="3">
        <v>20</v>
      </c>
      <c r="B85" s="9">
        <v>110013029623</v>
      </c>
      <c r="C85" s="3" t="s">
        <v>220</v>
      </c>
      <c r="D85" s="3" t="s">
        <v>221</v>
      </c>
      <c r="E85" s="3" t="s">
        <v>222</v>
      </c>
      <c r="F85" s="3" t="s">
        <v>223</v>
      </c>
      <c r="G85" s="3">
        <v>0</v>
      </c>
      <c r="H85" s="3">
        <v>0</v>
      </c>
      <c r="I85" s="10">
        <v>0</v>
      </c>
      <c r="J85" s="3">
        <v>0</v>
      </c>
      <c r="K85" s="3">
        <v>0</v>
      </c>
      <c r="L85" s="10">
        <v>0</v>
      </c>
    </row>
    <row r="86" spans="1:12" x14ac:dyDescent="0.25">
      <c r="A86" s="3">
        <v>21</v>
      </c>
      <c r="B86" s="9">
        <v>110013029625</v>
      </c>
      <c r="C86" s="3" t="s">
        <v>224</v>
      </c>
      <c r="D86" s="3" t="s">
        <v>225</v>
      </c>
      <c r="E86" s="3" t="s">
        <v>225</v>
      </c>
      <c r="F86" s="3" t="s">
        <v>226</v>
      </c>
      <c r="G86" s="3">
        <v>52</v>
      </c>
      <c r="H86" s="3">
        <v>47</v>
      </c>
      <c r="I86" s="10">
        <v>0.90384615384615397</v>
      </c>
      <c r="J86" s="3">
        <v>0</v>
      </c>
      <c r="K86" s="3">
        <v>0</v>
      </c>
      <c r="L86" s="10">
        <v>0</v>
      </c>
    </row>
    <row r="87" spans="1:12" x14ac:dyDescent="0.25">
      <c r="A87" s="3">
        <v>22</v>
      </c>
      <c r="B87" s="9">
        <v>110013029601</v>
      </c>
      <c r="C87" s="3" t="s">
        <v>227</v>
      </c>
      <c r="D87" s="3" t="s">
        <v>19</v>
      </c>
      <c r="E87" s="3" t="s">
        <v>228</v>
      </c>
      <c r="F87" s="3" t="s">
        <v>229</v>
      </c>
      <c r="G87" s="3">
        <v>162</v>
      </c>
      <c r="H87" s="3">
        <v>152</v>
      </c>
      <c r="I87" s="10">
        <v>0.938271604938272</v>
      </c>
      <c r="J87" s="3">
        <v>0</v>
      </c>
      <c r="K87" s="3">
        <v>0</v>
      </c>
      <c r="L87" s="10">
        <v>0</v>
      </c>
    </row>
    <row r="88" spans="1:12" x14ac:dyDescent="0.25">
      <c r="A88" s="3">
        <v>23</v>
      </c>
      <c r="B88" s="9">
        <v>110013029603</v>
      </c>
      <c r="C88" s="3" t="s">
        <v>230</v>
      </c>
      <c r="D88" s="3" t="s">
        <v>19</v>
      </c>
      <c r="E88" s="3" t="s">
        <v>231</v>
      </c>
      <c r="F88" s="3" t="s">
        <v>232</v>
      </c>
      <c r="G88" s="3">
        <v>0</v>
      </c>
      <c r="H88" s="3">
        <v>0</v>
      </c>
      <c r="I88" s="10">
        <v>0</v>
      </c>
      <c r="J88" s="3">
        <v>0</v>
      </c>
      <c r="K88" s="3">
        <v>0</v>
      </c>
      <c r="L88" s="10">
        <v>0</v>
      </c>
    </row>
    <row r="89" spans="1:12" x14ac:dyDescent="0.25">
      <c r="A89" s="3">
        <v>24</v>
      </c>
      <c r="B89" s="9">
        <v>110013029654</v>
      </c>
      <c r="C89" s="3" t="s">
        <v>233</v>
      </c>
      <c r="D89" s="3" t="s">
        <v>221</v>
      </c>
      <c r="E89" s="3" t="s">
        <v>234</v>
      </c>
      <c r="F89" s="3" t="s">
        <v>235</v>
      </c>
      <c r="G89" s="3">
        <v>80</v>
      </c>
      <c r="H89" s="3">
        <v>70</v>
      </c>
      <c r="I89" s="10">
        <v>0.875</v>
      </c>
      <c r="J89" s="3">
        <v>0</v>
      </c>
      <c r="K89" s="3">
        <v>0</v>
      </c>
      <c r="L89" s="10">
        <v>0</v>
      </c>
    </row>
    <row r="90" spans="1:12" ht="16.5" x14ac:dyDescent="0.25">
      <c r="A90" s="4"/>
      <c r="B90" s="5"/>
      <c r="C90" s="158" t="s">
        <v>248</v>
      </c>
      <c r="D90" s="158"/>
      <c r="E90" s="158"/>
      <c r="F90" s="158"/>
      <c r="G90" s="7">
        <f>SUM(G5:G89)</f>
        <v>7372</v>
      </c>
      <c r="H90" s="7">
        <f>SUM(H5:H89)</f>
        <v>6632</v>
      </c>
      <c r="I90" s="8">
        <f>IFERROR(H90/G90, "Sin Asignación")</f>
        <v>0.89962018448182313</v>
      </c>
      <c r="J90" s="7">
        <f t="shared" ref="J90:K90" si="0">SUM(J5:J89)</f>
        <v>42</v>
      </c>
      <c r="K90" s="7">
        <f t="shared" si="0"/>
        <v>12</v>
      </c>
      <c r="L90" s="8">
        <f>IFERROR(K90/J90, "Sin Asignación")</f>
        <v>0.2857142857142857</v>
      </c>
    </row>
    <row r="92" spans="1:12" x14ac:dyDescent="0.25">
      <c r="A92" t="s">
        <v>279</v>
      </c>
    </row>
  </sheetData>
  <mergeCells count="8">
    <mergeCell ref="A1:L1"/>
    <mergeCell ref="A3:A4"/>
    <mergeCell ref="B3:B4"/>
    <mergeCell ref="C3:C4"/>
    <mergeCell ref="D3:D4"/>
    <mergeCell ref="E3:E4"/>
    <mergeCell ref="F3:F4"/>
    <mergeCell ref="G3:L3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HOSP_GENERAL_01_02_2025</vt:lpstr>
      <vt:lpstr>HOSP_GENERAL_02_02_2025</vt:lpstr>
      <vt:lpstr>HOSP_GENERAL_03_02_2025</vt:lpstr>
      <vt:lpstr>HOSP_GENERAL_04_02_2025</vt:lpstr>
      <vt:lpstr>HOSP_GENERAL_05_02_2025</vt:lpstr>
      <vt:lpstr>HOSP_GENERAL_06_02_2025</vt:lpstr>
      <vt:lpstr>HOSP_GENERAL_07_02_2025</vt:lpstr>
      <vt:lpstr>HOSP_GENERAL_08_02_2025</vt:lpstr>
      <vt:lpstr>HOSP_GENERAL_09_02_2025</vt:lpstr>
      <vt:lpstr>HOSP_GENERAL_10_02_2025</vt:lpstr>
      <vt:lpstr>HOSP_GENERAL_11_02_2025</vt:lpstr>
      <vt:lpstr>HOSP_GENERAL_12_02_2025</vt:lpstr>
      <vt:lpstr>HOSP_GENERAL_13_02_2025</vt:lpstr>
      <vt:lpstr>HOSP_GENERAL_14_02_2025</vt:lpstr>
      <vt:lpstr>HOSP_GENERAL_15_02_2025</vt:lpstr>
      <vt:lpstr>HOSP_GENERAL_16_02_2025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guari</dc:creator>
  <cp:lastModifiedBy>Usuario</cp:lastModifiedBy>
  <dcterms:created xsi:type="dcterms:W3CDTF">2025-02-01T14:00:14Z</dcterms:created>
  <dcterms:modified xsi:type="dcterms:W3CDTF">2025-02-16T18:15:36Z</dcterms:modified>
</cp:coreProperties>
</file>